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E188039D-338F-4F4A-8C9C-EA62574BDB8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'DC37'!$A$1:$L$61</definedName>
    <definedName name="_xlnm.Print_Area" localSheetId="11">'DC38'!$A$1:$L$61</definedName>
    <definedName name="_xlnm.Print_Area" localSheetId="17">'DC39'!$A$1:$L$61</definedName>
    <definedName name="_xlnm.Print_Area" localSheetId="21">'DC40'!$A$1:$L$61</definedName>
    <definedName name="_xlnm.Print_Area" localSheetId="0">'NW371'!$A$1:$L$61</definedName>
    <definedName name="_xlnm.Print_Area" localSheetId="1">'NW372'!$A$1:$L$61</definedName>
    <definedName name="_xlnm.Print_Area" localSheetId="2">'NW373'!$A$1:$L$61</definedName>
    <definedName name="_xlnm.Print_Area" localSheetId="3">'NW374'!$A$1:$L$61</definedName>
    <definedName name="_xlnm.Print_Area" localSheetId="4">'NW375'!$A$1:$L$61</definedName>
    <definedName name="_xlnm.Print_Area" localSheetId="6">'NW381'!$A$1:$L$61</definedName>
    <definedName name="_xlnm.Print_Area" localSheetId="7">'NW382'!$A$1:$L$61</definedName>
    <definedName name="_xlnm.Print_Area" localSheetId="8">'NW383'!$A$1:$L$61</definedName>
    <definedName name="_xlnm.Print_Area" localSheetId="9">'NW384'!$A$1:$L$61</definedName>
    <definedName name="_xlnm.Print_Area" localSheetId="10">'NW385'!$A$1:$L$61</definedName>
    <definedName name="_xlnm.Print_Area" localSheetId="12">'NW392'!$A$1:$L$61</definedName>
    <definedName name="_xlnm.Print_Area" localSheetId="13">'NW393'!$A$1:$L$61</definedName>
    <definedName name="_xlnm.Print_Area" localSheetId="14">'NW394'!$A$1:$L$61</definedName>
    <definedName name="_xlnm.Print_Area" localSheetId="15">'NW396'!$A$1:$L$61</definedName>
    <definedName name="_xlnm.Print_Area" localSheetId="16">'NW397'!$A$1:$L$61</definedName>
    <definedName name="_xlnm.Print_Area" localSheetId="18">'NW403'!$A$1:$L$61</definedName>
    <definedName name="_xlnm.Print_Area" localSheetId="19">'NW404'!$A$1:$L$61</definedName>
    <definedName name="_xlnm.Print_Area" localSheetId="20">'NW405'!$A$1:$L$61</definedName>
    <definedName name="_xlnm.Print_Area" localSheetId="22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J43" i="2"/>
  <c r="I43" i="2"/>
  <c r="H43" i="2"/>
  <c r="G43" i="2"/>
  <c r="F43" i="2"/>
  <c r="E43" i="2"/>
  <c r="D43" i="2"/>
  <c r="D44" i="2" s="1"/>
  <c r="C43" i="2"/>
  <c r="L37" i="2"/>
  <c r="K37" i="2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C37" i="2"/>
  <c r="L25" i="2"/>
  <c r="K25" i="2"/>
  <c r="J25" i="2"/>
  <c r="J26" i="2" s="1"/>
  <c r="I25" i="2"/>
  <c r="H25" i="2"/>
  <c r="G25" i="2"/>
  <c r="F25" i="2"/>
  <c r="E25" i="2"/>
  <c r="D25" i="2"/>
  <c r="C25" i="2"/>
  <c r="L13" i="2"/>
  <c r="L26" i="2" s="1"/>
  <c r="L45" i="2" s="1"/>
  <c r="K13" i="2"/>
  <c r="K26" i="2" s="1"/>
  <c r="J13" i="2"/>
  <c r="I13" i="2"/>
  <c r="H13" i="2"/>
  <c r="H26" i="2" s="1"/>
  <c r="G13" i="2"/>
  <c r="G26" i="2" s="1"/>
  <c r="F13" i="2"/>
  <c r="E13" i="2"/>
  <c r="E26" i="2" s="1"/>
  <c r="D13" i="2"/>
  <c r="D26" i="2" s="1"/>
  <c r="D45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J44" i="3" s="1"/>
  <c r="I43" i="3"/>
  <c r="H43" i="3"/>
  <c r="G43" i="3"/>
  <c r="F43" i="3"/>
  <c r="E43" i="3"/>
  <c r="D43" i="3"/>
  <c r="C43" i="3"/>
  <c r="L37" i="3"/>
  <c r="K37" i="3"/>
  <c r="J37" i="3"/>
  <c r="I37" i="3"/>
  <c r="I44" i="3" s="1"/>
  <c r="H37" i="3"/>
  <c r="H44" i="3" s="1"/>
  <c r="G37" i="3"/>
  <c r="F37" i="3"/>
  <c r="E37" i="3"/>
  <c r="E44" i="3" s="1"/>
  <c r="D37" i="3"/>
  <c r="C37" i="3"/>
  <c r="L25" i="3"/>
  <c r="K25" i="3"/>
  <c r="J25" i="3"/>
  <c r="I25" i="3"/>
  <c r="H25" i="3"/>
  <c r="G25" i="3"/>
  <c r="F25" i="3"/>
  <c r="E25" i="3"/>
  <c r="D25" i="3"/>
  <c r="C25" i="3"/>
  <c r="L13" i="3"/>
  <c r="K13" i="3"/>
  <c r="K26" i="3" s="1"/>
  <c r="J13" i="3"/>
  <c r="I13" i="3"/>
  <c r="H13" i="3"/>
  <c r="H26" i="3" s="1"/>
  <c r="H45" i="3" s="1"/>
  <c r="G13" i="3"/>
  <c r="G26" i="3" s="1"/>
  <c r="F13" i="3"/>
  <c r="F26" i="3" s="1"/>
  <c r="E13" i="3"/>
  <c r="D13" i="3"/>
  <c r="C13" i="3"/>
  <c r="C26" i="3" s="1"/>
  <c r="L50" i="4"/>
  <c r="K50" i="4"/>
  <c r="J50" i="4"/>
  <c r="I50" i="4"/>
  <c r="H50" i="4"/>
  <c r="G50" i="4"/>
  <c r="F50" i="4"/>
  <c r="E50" i="4"/>
  <c r="D50" i="4"/>
  <c r="C50" i="4"/>
  <c r="I44" i="4"/>
  <c r="L43" i="4"/>
  <c r="L44" i="4" s="1"/>
  <c r="K43" i="4"/>
  <c r="J43" i="4"/>
  <c r="I43" i="4"/>
  <c r="H43" i="4"/>
  <c r="G43" i="4"/>
  <c r="F43" i="4"/>
  <c r="E43" i="4"/>
  <c r="D43" i="4"/>
  <c r="D44" i="4" s="1"/>
  <c r="C43" i="4"/>
  <c r="L37" i="4"/>
  <c r="K37" i="4"/>
  <c r="J37" i="4"/>
  <c r="J44" i="4" s="1"/>
  <c r="I37" i="4"/>
  <c r="H37" i="4"/>
  <c r="G37" i="4"/>
  <c r="G44" i="4" s="1"/>
  <c r="F37" i="4"/>
  <c r="F44" i="4" s="1"/>
  <c r="E37" i="4"/>
  <c r="D37" i="4"/>
  <c r="C37" i="4"/>
  <c r="L25" i="4"/>
  <c r="K25" i="4"/>
  <c r="J25" i="4"/>
  <c r="J26" i="4" s="1"/>
  <c r="I25" i="4"/>
  <c r="H25" i="4"/>
  <c r="G25" i="4"/>
  <c r="F25" i="4"/>
  <c r="E25" i="4"/>
  <c r="D25" i="4"/>
  <c r="C25" i="4"/>
  <c r="L13" i="4"/>
  <c r="L26" i="4" s="1"/>
  <c r="L45" i="4" s="1"/>
  <c r="K13" i="4"/>
  <c r="J13" i="4"/>
  <c r="I13" i="4"/>
  <c r="H13" i="4"/>
  <c r="H26" i="4" s="1"/>
  <c r="G13" i="4"/>
  <c r="G26" i="4" s="1"/>
  <c r="G45" i="4" s="1"/>
  <c r="F13" i="4"/>
  <c r="E13" i="4"/>
  <c r="E26" i="4" s="1"/>
  <c r="D13" i="4"/>
  <c r="D26" i="4" s="1"/>
  <c r="D45" i="4" s="1"/>
  <c r="C13" i="4"/>
  <c r="L50" i="5"/>
  <c r="K50" i="5"/>
  <c r="J50" i="5"/>
  <c r="I50" i="5"/>
  <c r="H50" i="5"/>
  <c r="G50" i="5"/>
  <c r="F50" i="5"/>
  <c r="E50" i="5"/>
  <c r="D50" i="5"/>
  <c r="C50" i="5"/>
  <c r="L43" i="5"/>
  <c r="K43" i="5"/>
  <c r="K44" i="5" s="1"/>
  <c r="J43" i="5"/>
  <c r="J44" i="5" s="1"/>
  <c r="I43" i="5"/>
  <c r="H43" i="5"/>
  <c r="G43" i="5"/>
  <c r="F43" i="5"/>
  <c r="E43" i="5"/>
  <c r="D43" i="5"/>
  <c r="C43" i="5"/>
  <c r="C44" i="5" s="1"/>
  <c r="L37" i="5"/>
  <c r="K37" i="5"/>
  <c r="J37" i="5"/>
  <c r="I37" i="5"/>
  <c r="I44" i="5" s="1"/>
  <c r="H37" i="5"/>
  <c r="H44" i="5" s="1"/>
  <c r="G37" i="5"/>
  <c r="G44" i="5" s="1"/>
  <c r="F37" i="5"/>
  <c r="E37" i="5"/>
  <c r="E44" i="5" s="1"/>
  <c r="D37" i="5"/>
  <c r="C37" i="5"/>
  <c r="L25" i="5"/>
  <c r="K25" i="5"/>
  <c r="J25" i="5"/>
  <c r="I25" i="5"/>
  <c r="I26" i="5" s="1"/>
  <c r="H25" i="5"/>
  <c r="G25" i="5"/>
  <c r="F25" i="5"/>
  <c r="E25" i="5"/>
  <c r="D25" i="5"/>
  <c r="C25" i="5"/>
  <c r="L13" i="5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D13" i="5"/>
  <c r="C13" i="5"/>
  <c r="C26" i="5" s="1"/>
  <c r="C45" i="5" s="1"/>
  <c r="L50" i="6"/>
  <c r="K50" i="6"/>
  <c r="J50" i="6"/>
  <c r="I50" i="6"/>
  <c r="H50" i="6"/>
  <c r="G50" i="6"/>
  <c r="F50" i="6"/>
  <c r="E50" i="6"/>
  <c r="D50" i="6"/>
  <c r="C50" i="6"/>
  <c r="L43" i="6"/>
  <c r="L44" i="6" s="1"/>
  <c r="K43" i="6"/>
  <c r="J43" i="6"/>
  <c r="I43" i="6"/>
  <c r="H43" i="6"/>
  <c r="G43" i="6"/>
  <c r="F43" i="6"/>
  <c r="E43" i="6"/>
  <c r="D43" i="6"/>
  <c r="D44" i="6" s="1"/>
  <c r="C43" i="6"/>
  <c r="L37" i="6"/>
  <c r="K37" i="6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C37" i="6"/>
  <c r="L25" i="6"/>
  <c r="K25" i="6"/>
  <c r="J25" i="6"/>
  <c r="J26" i="6" s="1"/>
  <c r="I25" i="6"/>
  <c r="H25" i="6"/>
  <c r="G25" i="6"/>
  <c r="F25" i="6"/>
  <c r="E25" i="6"/>
  <c r="D25" i="6"/>
  <c r="C25" i="6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E13" i="6"/>
  <c r="E26" i="6" s="1"/>
  <c r="D13" i="6"/>
  <c r="D26" i="6" s="1"/>
  <c r="D45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J44" i="7" s="1"/>
  <c r="I43" i="7"/>
  <c r="H43" i="7"/>
  <c r="G43" i="7"/>
  <c r="F43" i="7"/>
  <c r="E43" i="7"/>
  <c r="D43" i="7"/>
  <c r="C43" i="7"/>
  <c r="L37" i="7"/>
  <c r="K37" i="7"/>
  <c r="J37" i="7"/>
  <c r="I37" i="7"/>
  <c r="I44" i="7" s="1"/>
  <c r="H37" i="7"/>
  <c r="H44" i="7" s="1"/>
  <c r="G37" i="7"/>
  <c r="F37" i="7"/>
  <c r="E37" i="7"/>
  <c r="E44" i="7" s="1"/>
  <c r="D37" i="7"/>
  <c r="C37" i="7"/>
  <c r="L25" i="7"/>
  <c r="K25" i="7"/>
  <c r="J25" i="7"/>
  <c r="I25" i="7"/>
  <c r="H25" i="7"/>
  <c r="G25" i="7"/>
  <c r="F25" i="7"/>
  <c r="E25" i="7"/>
  <c r="D25" i="7"/>
  <c r="C25" i="7"/>
  <c r="L13" i="7"/>
  <c r="K13" i="7"/>
  <c r="K26" i="7" s="1"/>
  <c r="J13" i="7"/>
  <c r="I13" i="7"/>
  <c r="H13" i="7"/>
  <c r="H26" i="7" s="1"/>
  <c r="H45" i="7" s="1"/>
  <c r="G13" i="7"/>
  <c r="G26" i="7" s="1"/>
  <c r="F13" i="7"/>
  <c r="F26" i="7" s="1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I44" i="8"/>
  <c r="L43" i="8"/>
  <c r="L44" i="8" s="1"/>
  <c r="K43" i="8"/>
  <c r="J43" i="8"/>
  <c r="I43" i="8"/>
  <c r="H43" i="8"/>
  <c r="G43" i="8"/>
  <c r="F43" i="8"/>
  <c r="E43" i="8"/>
  <c r="D43" i="8"/>
  <c r="D44" i="8" s="1"/>
  <c r="C43" i="8"/>
  <c r="L37" i="8"/>
  <c r="K37" i="8"/>
  <c r="J37" i="8"/>
  <c r="J44" i="8" s="1"/>
  <c r="I37" i="8"/>
  <c r="H37" i="8"/>
  <c r="G37" i="8"/>
  <c r="G44" i="8" s="1"/>
  <c r="F37" i="8"/>
  <c r="F44" i="8" s="1"/>
  <c r="E37" i="8"/>
  <c r="D37" i="8"/>
  <c r="C37" i="8"/>
  <c r="L25" i="8"/>
  <c r="K25" i="8"/>
  <c r="J25" i="8"/>
  <c r="I25" i="8"/>
  <c r="H25" i="8"/>
  <c r="G25" i="8"/>
  <c r="F25" i="8"/>
  <c r="E25" i="8"/>
  <c r="D25" i="8"/>
  <c r="C25" i="8"/>
  <c r="L13" i="8"/>
  <c r="L26" i="8" s="1"/>
  <c r="L45" i="8" s="1"/>
  <c r="K13" i="8"/>
  <c r="J13" i="8"/>
  <c r="I13" i="8"/>
  <c r="H13" i="8"/>
  <c r="H26" i="8" s="1"/>
  <c r="G13" i="8"/>
  <c r="G26" i="8" s="1"/>
  <c r="G45" i="8" s="1"/>
  <c r="F13" i="8"/>
  <c r="E13" i="8"/>
  <c r="E26" i="8" s="1"/>
  <c r="D13" i="8"/>
  <c r="D26" i="8" s="1"/>
  <c r="D45" i="8" s="1"/>
  <c r="C13" i="8"/>
  <c r="L50" i="9"/>
  <c r="K50" i="9"/>
  <c r="J50" i="9"/>
  <c r="I50" i="9"/>
  <c r="H50" i="9"/>
  <c r="G50" i="9"/>
  <c r="F50" i="9"/>
  <c r="E50" i="9"/>
  <c r="D50" i="9"/>
  <c r="C50" i="9"/>
  <c r="I44" i="9"/>
  <c r="L43" i="9"/>
  <c r="K43" i="9"/>
  <c r="J43" i="9"/>
  <c r="J44" i="9" s="1"/>
  <c r="I43" i="9"/>
  <c r="H43" i="9"/>
  <c r="G43" i="9"/>
  <c r="F43" i="9"/>
  <c r="E43" i="9"/>
  <c r="D43" i="9"/>
  <c r="C43" i="9"/>
  <c r="L37" i="9"/>
  <c r="L44" i="9" s="1"/>
  <c r="K37" i="9"/>
  <c r="J37" i="9"/>
  <c r="I37" i="9"/>
  <c r="H37" i="9"/>
  <c r="H44" i="9" s="1"/>
  <c r="G37" i="9"/>
  <c r="G44" i="9" s="1"/>
  <c r="F37" i="9"/>
  <c r="E37" i="9"/>
  <c r="E44" i="9" s="1"/>
  <c r="D37" i="9"/>
  <c r="D44" i="9" s="1"/>
  <c r="C37" i="9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J13" i="9"/>
  <c r="J26" i="9" s="1"/>
  <c r="I13" i="9"/>
  <c r="I26" i="9" s="1"/>
  <c r="I45" i="9" s="1"/>
  <c r="H13" i="9"/>
  <c r="G13" i="9"/>
  <c r="G26" i="9" s="1"/>
  <c r="F13" i="9"/>
  <c r="F26" i="9" s="1"/>
  <c r="E13" i="9"/>
  <c r="E26" i="9" s="1"/>
  <c r="D13" i="9"/>
  <c r="D26" i="9" s="1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K44" i="10" s="1"/>
  <c r="J37" i="10"/>
  <c r="I37" i="10"/>
  <c r="I44" i="10" s="1"/>
  <c r="H37" i="10"/>
  <c r="H44" i="10" s="1"/>
  <c r="G37" i="10"/>
  <c r="F37" i="10"/>
  <c r="E37" i="10"/>
  <c r="E44" i="10" s="1"/>
  <c r="D37" i="10"/>
  <c r="D44" i="10" s="1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J13" i="10"/>
  <c r="I13" i="10"/>
  <c r="I26" i="10" s="1"/>
  <c r="H13" i="10"/>
  <c r="H26" i="10" s="1"/>
  <c r="H45" i="10" s="1"/>
  <c r="G13" i="10"/>
  <c r="G26" i="10" s="1"/>
  <c r="F13" i="10"/>
  <c r="E13" i="10"/>
  <c r="E26" i="10" s="1"/>
  <c r="E45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J44" i="11" s="1"/>
  <c r="I37" i="11"/>
  <c r="H37" i="11"/>
  <c r="G37" i="11"/>
  <c r="G44" i="11" s="1"/>
  <c r="F37" i="11"/>
  <c r="F44" i="11" s="1"/>
  <c r="E37" i="11"/>
  <c r="D37" i="1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L13" i="11"/>
  <c r="K13" i="11"/>
  <c r="K26" i="11" s="1"/>
  <c r="J13" i="11"/>
  <c r="J26" i="11" s="1"/>
  <c r="J45" i="11" s="1"/>
  <c r="I13" i="11"/>
  <c r="I26" i="11" s="1"/>
  <c r="H13" i="11"/>
  <c r="G13" i="11"/>
  <c r="G26" i="11" s="1"/>
  <c r="G45" i="11" s="1"/>
  <c r="F13" i="11"/>
  <c r="F26" i="11" s="1"/>
  <c r="E13" i="11"/>
  <c r="D13" i="1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L44" i="12" s="1"/>
  <c r="K37" i="12"/>
  <c r="J37" i="12"/>
  <c r="I37" i="12"/>
  <c r="I44" i="12" s="1"/>
  <c r="H37" i="12"/>
  <c r="H44" i="12" s="1"/>
  <c r="G37" i="12"/>
  <c r="F37" i="12"/>
  <c r="E37" i="12"/>
  <c r="E44" i="12" s="1"/>
  <c r="D37" i="12"/>
  <c r="D44" i="12" s="1"/>
  <c r="C37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L45" i="12" s="1"/>
  <c r="K13" i="12"/>
  <c r="K26" i="12" s="1"/>
  <c r="J13" i="12"/>
  <c r="I13" i="12"/>
  <c r="I26" i="12" s="1"/>
  <c r="I45" i="12" s="1"/>
  <c r="H13" i="12"/>
  <c r="H26" i="12" s="1"/>
  <c r="G13" i="12"/>
  <c r="F13" i="12"/>
  <c r="E13" i="12"/>
  <c r="E26" i="12" s="1"/>
  <c r="D13" i="12"/>
  <c r="D26" i="12" s="1"/>
  <c r="D45" i="12" s="1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L44" i="13" s="1"/>
  <c r="K37" i="13"/>
  <c r="K44" i="13" s="1"/>
  <c r="J37" i="13"/>
  <c r="J44" i="13" s="1"/>
  <c r="I37" i="13"/>
  <c r="H37" i="13"/>
  <c r="G37" i="13"/>
  <c r="G44" i="13" s="1"/>
  <c r="F37" i="13"/>
  <c r="E37" i="13"/>
  <c r="D37" i="13"/>
  <c r="D44" i="13" s="1"/>
  <c r="C37" i="13"/>
  <c r="C44" i="13" s="1"/>
  <c r="L25" i="13"/>
  <c r="K25" i="13"/>
  <c r="J25" i="13"/>
  <c r="I25" i="13"/>
  <c r="H25" i="13"/>
  <c r="G25" i="13"/>
  <c r="F25" i="13"/>
  <c r="E25" i="13"/>
  <c r="D25" i="13"/>
  <c r="C25" i="13"/>
  <c r="L13" i="13"/>
  <c r="K13" i="13"/>
  <c r="K26" i="13" s="1"/>
  <c r="K45" i="13" s="1"/>
  <c r="J13" i="13"/>
  <c r="J26" i="13" s="1"/>
  <c r="I13" i="13"/>
  <c r="H13" i="13"/>
  <c r="H26" i="13" s="1"/>
  <c r="G13" i="13"/>
  <c r="G26" i="13" s="1"/>
  <c r="F13" i="13"/>
  <c r="F26" i="13" s="1"/>
  <c r="E13" i="13"/>
  <c r="D13" i="13"/>
  <c r="C13" i="13"/>
  <c r="C26" i="13" s="1"/>
  <c r="C45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D37" i="14"/>
  <c r="D44" i="14" s="1"/>
  <c r="C37" i="14"/>
  <c r="C44" i="14" s="1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K13" i="14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F45" i="14" s="1"/>
  <c r="E13" i="14"/>
  <c r="E26" i="14" s="1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L25" i="15"/>
  <c r="K25" i="15"/>
  <c r="J25" i="15"/>
  <c r="I25" i="15"/>
  <c r="H25" i="15"/>
  <c r="G25" i="15"/>
  <c r="F25" i="15"/>
  <c r="E25" i="15"/>
  <c r="D25" i="15"/>
  <c r="C25" i="15"/>
  <c r="L13" i="15"/>
  <c r="L26" i="15" s="1"/>
  <c r="K13" i="15"/>
  <c r="K26" i="15" s="1"/>
  <c r="J13" i="15"/>
  <c r="J26" i="15" s="1"/>
  <c r="J45" i="15" s="1"/>
  <c r="I13" i="15"/>
  <c r="I26" i="15" s="1"/>
  <c r="H13" i="15"/>
  <c r="H26" i="15" s="1"/>
  <c r="H45" i="15" s="1"/>
  <c r="G13" i="15"/>
  <c r="G26" i="15" s="1"/>
  <c r="G45" i="15" s="1"/>
  <c r="F13" i="15"/>
  <c r="F26" i="15" s="1"/>
  <c r="E13" i="15"/>
  <c r="D13" i="15"/>
  <c r="D26" i="15" s="1"/>
  <c r="C13" i="15"/>
  <c r="C26" i="15" s="1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J37" i="16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L25" i="16"/>
  <c r="K25" i="16"/>
  <c r="J25" i="16"/>
  <c r="I25" i="16"/>
  <c r="H25" i="16"/>
  <c r="G25" i="16"/>
  <c r="F25" i="16"/>
  <c r="E25" i="16"/>
  <c r="D25" i="16"/>
  <c r="C25" i="16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G13" i="16"/>
  <c r="F13" i="16"/>
  <c r="F26" i="16" s="1"/>
  <c r="E13" i="16"/>
  <c r="E26" i="16" s="1"/>
  <c r="D13" i="16"/>
  <c r="D26" i="16" s="1"/>
  <c r="D45" i="16" s="1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K44" i="17" s="1"/>
  <c r="J43" i="17"/>
  <c r="I43" i="17"/>
  <c r="H43" i="17"/>
  <c r="G43" i="17"/>
  <c r="F43" i="17"/>
  <c r="E43" i="17"/>
  <c r="D43" i="17"/>
  <c r="C43" i="17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L25" i="17"/>
  <c r="K25" i="17"/>
  <c r="J25" i="17"/>
  <c r="I25" i="17"/>
  <c r="I26" i="17" s="1"/>
  <c r="H25" i="17"/>
  <c r="G25" i="17"/>
  <c r="F25" i="17"/>
  <c r="E25" i="17"/>
  <c r="D25" i="17"/>
  <c r="C25" i="17"/>
  <c r="L13" i="17"/>
  <c r="L26" i="17" s="1"/>
  <c r="L45" i="17" s="1"/>
  <c r="K13" i="17"/>
  <c r="K26" i="17" s="1"/>
  <c r="K45" i="17" s="1"/>
  <c r="J13" i="17"/>
  <c r="J26" i="17" s="1"/>
  <c r="I13" i="17"/>
  <c r="H13" i="17"/>
  <c r="H26" i="17" s="1"/>
  <c r="G13" i="17"/>
  <c r="G26" i="17" s="1"/>
  <c r="F13" i="17"/>
  <c r="F26" i="17" s="1"/>
  <c r="F45" i="17" s="1"/>
  <c r="E13" i="17"/>
  <c r="E26" i="17" s="1"/>
  <c r="D13" i="17"/>
  <c r="D26" i="17" s="1"/>
  <c r="D45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K13" i="18"/>
  <c r="K26" i="18" s="1"/>
  <c r="J13" i="18"/>
  <c r="J26" i="18" s="1"/>
  <c r="J45" i="18" s="1"/>
  <c r="I13" i="18"/>
  <c r="I26" i="18" s="1"/>
  <c r="H13" i="18"/>
  <c r="G13" i="18"/>
  <c r="G26" i="18" s="1"/>
  <c r="F13" i="18"/>
  <c r="E13" i="18"/>
  <c r="E26" i="18" s="1"/>
  <c r="D13" i="18"/>
  <c r="D26" i="18" s="1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H44" i="19"/>
  <c r="L43" i="19"/>
  <c r="K43" i="19"/>
  <c r="J43" i="19"/>
  <c r="I43" i="19"/>
  <c r="H43" i="19"/>
  <c r="G43" i="19"/>
  <c r="F43" i="19"/>
  <c r="E43" i="19"/>
  <c r="D43" i="19"/>
  <c r="C43" i="19"/>
  <c r="L37" i="19"/>
  <c r="L44" i="19" s="1"/>
  <c r="K37" i="19"/>
  <c r="J37" i="19"/>
  <c r="J44" i="19" s="1"/>
  <c r="I37" i="19"/>
  <c r="I44" i="19" s="1"/>
  <c r="H37" i="19"/>
  <c r="G37" i="19"/>
  <c r="F37" i="19"/>
  <c r="F44" i="19" s="1"/>
  <c r="E37" i="19"/>
  <c r="E44" i="19" s="1"/>
  <c r="D37" i="19"/>
  <c r="D44" i="19" s="1"/>
  <c r="C37" i="19"/>
  <c r="K26" i="19"/>
  <c r="L25" i="19"/>
  <c r="K25" i="19"/>
  <c r="J25" i="19"/>
  <c r="I25" i="19"/>
  <c r="H25" i="19"/>
  <c r="G25" i="19"/>
  <c r="F25" i="19"/>
  <c r="E25" i="19"/>
  <c r="D25" i="19"/>
  <c r="C25" i="19"/>
  <c r="L13" i="19"/>
  <c r="L26" i="19" s="1"/>
  <c r="L45" i="19" s="1"/>
  <c r="K13" i="19"/>
  <c r="J13" i="19"/>
  <c r="J26" i="19" s="1"/>
  <c r="J45" i="19" s="1"/>
  <c r="I13" i="19"/>
  <c r="H13" i="19"/>
  <c r="H26" i="19" s="1"/>
  <c r="G13" i="19"/>
  <c r="F13" i="19"/>
  <c r="F26" i="19" s="1"/>
  <c r="E13" i="19"/>
  <c r="D13" i="19"/>
  <c r="D26" i="19" s="1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E43" i="20"/>
  <c r="D43" i="20"/>
  <c r="C43" i="20"/>
  <c r="L37" i="20"/>
  <c r="L44" i="20" s="1"/>
  <c r="K37" i="20"/>
  <c r="K44" i="20" s="1"/>
  <c r="J37" i="20"/>
  <c r="I37" i="20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L25" i="20"/>
  <c r="K25" i="20"/>
  <c r="J25" i="20"/>
  <c r="I25" i="20"/>
  <c r="H25" i="20"/>
  <c r="G25" i="20"/>
  <c r="F25" i="20"/>
  <c r="E25" i="20"/>
  <c r="D25" i="20"/>
  <c r="C25" i="20"/>
  <c r="L13" i="20"/>
  <c r="L26" i="20" s="1"/>
  <c r="L45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F13" i="20"/>
  <c r="E13" i="20"/>
  <c r="D13" i="20"/>
  <c r="D26" i="20" s="1"/>
  <c r="D45" i="20" s="1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F43" i="21"/>
  <c r="E43" i="21"/>
  <c r="D43" i="21"/>
  <c r="C43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C26" i="21"/>
  <c r="C45" i="21" s="1"/>
  <c r="L25" i="21"/>
  <c r="K25" i="21"/>
  <c r="J25" i="21"/>
  <c r="I25" i="21"/>
  <c r="H25" i="21"/>
  <c r="G25" i="21"/>
  <c r="F25" i="21"/>
  <c r="E25" i="21"/>
  <c r="D25" i="21"/>
  <c r="C25" i="21"/>
  <c r="L13" i="21"/>
  <c r="L26" i="21" s="1"/>
  <c r="K13" i="21"/>
  <c r="K26" i="21" s="1"/>
  <c r="K45" i="21" s="1"/>
  <c r="J13" i="21"/>
  <c r="J26" i="21" s="1"/>
  <c r="J45" i="21" s="1"/>
  <c r="I13" i="21"/>
  <c r="I26" i="21" s="1"/>
  <c r="I45" i="21" s="1"/>
  <c r="H13" i="21"/>
  <c r="H26" i="21" s="1"/>
  <c r="H45" i="21" s="1"/>
  <c r="G13" i="21"/>
  <c r="G26" i="21" s="1"/>
  <c r="F13" i="21"/>
  <c r="F26" i="21" s="1"/>
  <c r="E13" i="21"/>
  <c r="D13" i="21"/>
  <c r="D26" i="21" s="1"/>
  <c r="C13" i="21"/>
  <c r="L50" i="22"/>
  <c r="K50" i="22"/>
  <c r="J50" i="22"/>
  <c r="I50" i="22"/>
  <c r="H50" i="22"/>
  <c r="G50" i="22"/>
  <c r="F50" i="22"/>
  <c r="E50" i="22"/>
  <c r="D50" i="22"/>
  <c r="C50" i="22"/>
  <c r="F44" i="22"/>
  <c r="L43" i="22"/>
  <c r="K43" i="22"/>
  <c r="J43" i="22"/>
  <c r="I43" i="22"/>
  <c r="H43" i="22"/>
  <c r="G43" i="22"/>
  <c r="F43" i="22"/>
  <c r="E43" i="22"/>
  <c r="D43" i="22"/>
  <c r="C43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E37" i="22"/>
  <c r="E44" i="22" s="1"/>
  <c r="D37" i="22"/>
  <c r="D44" i="22" s="1"/>
  <c r="C37" i="22"/>
  <c r="C44" i="22" s="1"/>
  <c r="K26" i="22"/>
  <c r="L25" i="22"/>
  <c r="K25" i="22"/>
  <c r="J25" i="22"/>
  <c r="I25" i="22"/>
  <c r="H25" i="22"/>
  <c r="G25" i="22"/>
  <c r="F25" i="22"/>
  <c r="E25" i="22"/>
  <c r="D25" i="22"/>
  <c r="C25" i="22"/>
  <c r="L13" i="22"/>
  <c r="L26" i="22" s="1"/>
  <c r="L45" i="22" s="1"/>
  <c r="K13" i="22"/>
  <c r="J13" i="22"/>
  <c r="J26" i="22" s="1"/>
  <c r="I13" i="22"/>
  <c r="I26" i="22" s="1"/>
  <c r="H13" i="22"/>
  <c r="G13" i="22"/>
  <c r="G26" i="22" s="1"/>
  <c r="F13" i="22"/>
  <c r="F26" i="22" s="1"/>
  <c r="E13" i="22"/>
  <c r="E26" i="22" s="1"/>
  <c r="D13" i="22"/>
  <c r="D26" i="22" s="1"/>
  <c r="D45" i="22" s="1"/>
  <c r="C13" i="22"/>
  <c r="C26" i="22" s="1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G43" i="23"/>
  <c r="F43" i="23"/>
  <c r="E43" i="23"/>
  <c r="D43" i="23"/>
  <c r="C43" i="23"/>
  <c r="L37" i="23"/>
  <c r="L44" i="23" s="1"/>
  <c r="K37" i="23"/>
  <c r="K44" i="23" s="1"/>
  <c r="J37" i="23"/>
  <c r="J44" i="23" s="1"/>
  <c r="I37" i="23"/>
  <c r="I44" i="23" s="1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L26" i="23"/>
  <c r="L25" i="23"/>
  <c r="K25" i="23"/>
  <c r="J25" i="23"/>
  <c r="I25" i="23"/>
  <c r="H25" i="23"/>
  <c r="G25" i="23"/>
  <c r="F25" i="23"/>
  <c r="E25" i="23"/>
  <c r="D25" i="23"/>
  <c r="C25" i="23"/>
  <c r="L13" i="23"/>
  <c r="K13" i="23"/>
  <c r="K26" i="23" s="1"/>
  <c r="J13" i="23"/>
  <c r="J26" i="23" s="1"/>
  <c r="J45" i="23" s="1"/>
  <c r="I13" i="23"/>
  <c r="I26" i="23" s="1"/>
  <c r="I45" i="23" s="1"/>
  <c r="H13" i="23"/>
  <c r="G13" i="23"/>
  <c r="G26" i="23" s="1"/>
  <c r="G45" i="23" s="1"/>
  <c r="F13" i="23"/>
  <c r="F26" i="23" s="1"/>
  <c r="E13" i="23"/>
  <c r="E26" i="23" s="1"/>
  <c r="D13" i="23"/>
  <c r="D26" i="23" s="1"/>
  <c r="C13" i="23"/>
  <c r="C26" i="23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E44" i="1" s="1"/>
  <c r="D43" i="1"/>
  <c r="C43" i="1"/>
  <c r="L37" i="1"/>
  <c r="L44" i="1" s="1"/>
  <c r="K37" i="1"/>
  <c r="K44" i="1" s="1"/>
  <c r="J37" i="1"/>
  <c r="J44" i="1" s="1"/>
  <c r="I37" i="1"/>
  <c r="I44" i="1" s="1"/>
  <c r="H37" i="1"/>
  <c r="G37" i="1"/>
  <c r="F37" i="1"/>
  <c r="F44" i="1" s="1"/>
  <c r="E37" i="1"/>
  <c r="D37" i="1"/>
  <c r="D44" i="1" s="1"/>
  <c r="C37" i="1"/>
  <c r="C44" i="1" s="1"/>
  <c r="L26" i="1"/>
  <c r="L45" i="1" s="1"/>
  <c r="K26" i="1"/>
  <c r="L25" i="1"/>
  <c r="K25" i="1"/>
  <c r="J25" i="1"/>
  <c r="I25" i="1"/>
  <c r="H25" i="1"/>
  <c r="G25" i="1"/>
  <c r="F25" i="1"/>
  <c r="E25" i="1"/>
  <c r="D25" i="1"/>
  <c r="C25" i="1"/>
  <c r="L13" i="1"/>
  <c r="K13" i="1"/>
  <c r="J13" i="1"/>
  <c r="J26" i="1" s="1"/>
  <c r="I13" i="1"/>
  <c r="I26" i="1" s="1"/>
  <c r="I45" i="1" s="1"/>
  <c r="H13" i="1"/>
  <c r="G13" i="1"/>
  <c r="F13" i="1"/>
  <c r="F26" i="1" s="1"/>
  <c r="E13" i="1"/>
  <c r="D13" i="1"/>
  <c r="D26" i="1" s="1"/>
  <c r="C13" i="1"/>
  <c r="C26" i="1" s="1"/>
  <c r="D45" i="21" l="1"/>
  <c r="L45" i="21"/>
  <c r="J45" i="1"/>
  <c r="E45" i="8"/>
  <c r="D26" i="13"/>
  <c r="D45" i="13" s="1"/>
  <c r="L26" i="13"/>
  <c r="L45" i="13" s="1"/>
  <c r="H44" i="13"/>
  <c r="J26" i="12"/>
  <c r="J45" i="12" s="1"/>
  <c r="F44" i="12"/>
  <c r="H26" i="11"/>
  <c r="D44" i="11"/>
  <c r="D45" i="11" s="1"/>
  <c r="L44" i="11"/>
  <c r="F26" i="10"/>
  <c r="J44" i="10"/>
  <c r="C26" i="9"/>
  <c r="K26" i="9"/>
  <c r="F44" i="9"/>
  <c r="F26" i="8"/>
  <c r="F45" i="8" s="1"/>
  <c r="H44" i="8"/>
  <c r="H45" i="8" s="1"/>
  <c r="D26" i="5"/>
  <c r="D45" i="5" s="1"/>
  <c r="L26" i="5"/>
  <c r="J26" i="5"/>
  <c r="J45" i="5" s="1"/>
  <c r="F44" i="5"/>
  <c r="D44" i="5"/>
  <c r="L44" i="5"/>
  <c r="F26" i="4"/>
  <c r="F45" i="4" s="1"/>
  <c r="H44" i="4"/>
  <c r="K45" i="19"/>
  <c r="I45" i="5"/>
  <c r="F26" i="20"/>
  <c r="F45" i="20" s="1"/>
  <c r="I26" i="19"/>
  <c r="I45" i="19" s="1"/>
  <c r="I45" i="15"/>
  <c r="G45" i="14"/>
  <c r="E26" i="13"/>
  <c r="I44" i="13"/>
  <c r="C45" i="12"/>
  <c r="G44" i="12"/>
  <c r="E44" i="11"/>
  <c r="D45" i="9"/>
  <c r="L45" i="9"/>
  <c r="C45" i="6"/>
  <c r="I26" i="6"/>
  <c r="I45" i="6" s="1"/>
  <c r="C44" i="6"/>
  <c r="K44" i="6"/>
  <c r="K45" i="6" s="1"/>
  <c r="E45" i="5"/>
  <c r="K45" i="2"/>
  <c r="I26" i="2"/>
  <c r="I45" i="2" s="1"/>
  <c r="C44" i="2"/>
  <c r="C45" i="2" s="1"/>
  <c r="K44" i="2"/>
  <c r="J45" i="9"/>
  <c r="E26" i="1"/>
  <c r="E45" i="1" s="1"/>
  <c r="E45" i="23"/>
  <c r="E45" i="22"/>
  <c r="G44" i="21"/>
  <c r="E26" i="20"/>
  <c r="E45" i="20" s="1"/>
  <c r="C45" i="18"/>
  <c r="K45" i="18"/>
  <c r="F45" i="13"/>
  <c r="J45" i="6"/>
  <c r="J45" i="2"/>
  <c r="F45" i="1"/>
  <c r="F45" i="23"/>
  <c r="F45" i="22"/>
  <c r="C44" i="19"/>
  <c r="K44" i="19"/>
  <c r="I44" i="16"/>
  <c r="I45" i="16" s="1"/>
  <c r="I45" i="10"/>
  <c r="I26" i="7"/>
  <c r="I45" i="7" s="1"/>
  <c r="C44" i="7"/>
  <c r="C45" i="7" s="1"/>
  <c r="K44" i="7"/>
  <c r="K45" i="7" s="1"/>
  <c r="C45" i="3"/>
  <c r="K45" i="3"/>
  <c r="I26" i="3"/>
  <c r="I45" i="3" s="1"/>
  <c r="C44" i="3"/>
  <c r="K44" i="3"/>
  <c r="G44" i="1"/>
  <c r="F45" i="19"/>
  <c r="J44" i="16"/>
  <c r="J45" i="16" s="1"/>
  <c r="F26" i="12"/>
  <c r="F45" i="12" s="1"/>
  <c r="J44" i="12"/>
  <c r="D26" i="11"/>
  <c r="L26" i="11"/>
  <c r="H44" i="11"/>
  <c r="J26" i="10"/>
  <c r="F44" i="10"/>
  <c r="J26" i="8"/>
  <c r="J45" i="8" s="1"/>
  <c r="D26" i="7"/>
  <c r="L26" i="7"/>
  <c r="J26" i="7"/>
  <c r="J45" i="7" s="1"/>
  <c r="F44" i="7"/>
  <c r="D44" i="7"/>
  <c r="L44" i="7"/>
  <c r="F26" i="6"/>
  <c r="H44" i="6"/>
  <c r="D26" i="3"/>
  <c r="L26" i="3"/>
  <c r="J26" i="3"/>
  <c r="J45" i="3" s="1"/>
  <c r="F44" i="3"/>
  <c r="D44" i="3"/>
  <c r="L44" i="3"/>
  <c r="F26" i="2"/>
  <c r="H44" i="2"/>
  <c r="H45" i="2" s="1"/>
  <c r="G45" i="21"/>
  <c r="G26" i="1"/>
  <c r="G45" i="1" s="1"/>
  <c r="H26" i="1"/>
  <c r="H44" i="1"/>
  <c r="H26" i="23"/>
  <c r="H44" i="23"/>
  <c r="H26" i="22"/>
  <c r="H45" i="22" s="1"/>
  <c r="G44" i="22"/>
  <c r="G45" i="22" s="1"/>
  <c r="E26" i="21"/>
  <c r="E45" i="21" s="1"/>
  <c r="I44" i="20"/>
  <c r="I45" i="20" s="1"/>
  <c r="G44" i="20"/>
  <c r="G45" i="20" s="1"/>
  <c r="G26" i="19"/>
  <c r="F26" i="18"/>
  <c r="F45" i="18" s="1"/>
  <c r="I44" i="18"/>
  <c r="I45" i="18" s="1"/>
  <c r="E44" i="17"/>
  <c r="E45" i="17" s="1"/>
  <c r="C44" i="17"/>
  <c r="C45" i="17" s="1"/>
  <c r="G26" i="16"/>
  <c r="C44" i="16"/>
  <c r="C45" i="16" s="1"/>
  <c r="K44" i="16"/>
  <c r="K45" i="16" s="1"/>
  <c r="E26" i="15"/>
  <c r="I44" i="15"/>
  <c r="C26" i="14"/>
  <c r="C45" i="14" s="1"/>
  <c r="K26" i="14"/>
  <c r="K45" i="14" s="1"/>
  <c r="G44" i="14"/>
  <c r="E44" i="14"/>
  <c r="E45" i="14" s="1"/>
  <c r="I26" i="13"/>
  <c r="E44" i="13"/>
  <c r="G26" i="12"/>
  <c r="C44" i="12"/>
  <c r="K44" i="12"/>
  <c r="K45" i="12" s="1"/>
  <c r="E26" i="11"/>
  <c r="E45" i="11" s="1"/>
  <c r="I44" i="11"/>
  <c r="I45" i="11" s="1"/>
  <c r="C26" i="10"/>
  <c r="K26" i="10"/>
  <c r="G44" i="10"/>
  <c r="G45" i="10" s="1"/>
  <c r="H26" i="9"/>
  <c r="C44" i="9"/>
  <c r="K44" i="9"/>
  <c r="C26" i="8"/>
  <c r="K26" i="8"/>
  <c r="I26" i="8"/>
  <c r="I45" i="8" s="1"/>
  <c r="E44" i="8"/>
  <c r="C44" i="8"/>
  <c r="K44" i="8"/>
  <c r="E26" i="7"/>
  <c r="G44" i="7"/>
  <c r="G45" i="7" s="1"/>
  <c r="C26" i="4"/>
  <c r="C45" i="4" s="1"/>
  <c r="K26" i="4"/>
  <c r="I26" i="4"/>
  <c r="I45" i="4" s="1"/>
  <c r="E44" i="4"/>
  <c r="E45" i="4" s="1"/>
  <c r="C44" i="4"/>
  <c r="K44" i="4"/>
  <c r="E26" i="3"/>
  <c r="G44" i="3"/>
  <c r="G45" i="3" s="1"/>
  <c r="F45" i="21"/>
  <c r="J44" i="20"/>
  <c r="J45" i="20" s="1"/>
  <c r="H45" i="19"/>
  <c r="F44" i="13"/>
  <c r="J45" i="4"/>
  <c r="L45" i="23"/>
  <c r="K45" i="22"/>
  <c r="C45" i="20"/>
  <c r="C45" i="23"/>
  <c r="C45" i="22"/>
  <c r="D45" i="23"/>
  <c r="K45" i="20"/>
  <c r="C45" i="19"/>
  <c r="C45" i="1"/>
  <c r="H45" i="1"/>
  <c r="D45" i="1"/>
  <c r="K45" i="1"/>
  <c r="K45" i="23"/>
  <c r="I45" i="22"/>
  <c r="J45" i="22"/>
  <c r="D45" i="19"/>
  <c r="I45" i="17"/>
  <c r="D45" i="18"/>
  <c r="L45" i="18"/>
  <c r="E45" i="9"/>
  <c r="F45" i="5"/>
  <c r="H45" i="4"/>
  <c r="E45" i="18"/>
  <c r="G45" i="17"/>
  <c r="E45" i="16"/>
  <c r="C45" i="15"/>
  <c r="K45" i="15"/>
  <c r="I45" i="14"/>
  <c r="G45" i="13"/>
  <c r="E45" i="12"/>
  <c r="C45" i="11"/>
  <c r="K45" i="11"/>
  <c r="F45" i="9"/>
  <c r="E45" i="6"/>
  <c r="G45" i="5"/>
  <c r="E45" i="2"/>
  <c r="H45" i="17"/>
  <c r="F45" i="16"/>
  <c r="D45" i="15"/>
  <c r="L45" i="15"/>
  <c r="J45" i="14"/>
  <c r="H45" i="13"/>
  <c r="L45" i="11"/>
  <c r="J45" i="10"/>
  <c r="G45" i="9"/>
  <c r="F45" i="6"/>
  <c r="H45" i="5"/>
  <c r="F45" i="2"/>
  <c r="G44" i="19"/>
  <c r="G45" i="19" s="1"/>
  <c r="G45" i="18"/>
  <c r="G45" i="16"/>
  <c r="E45" i="15"/>
  <c r="I45" i="13"/>
  <c r="G45" i="12"/>
  <c r="C45" i="10"/>
  <c r="K45" i="10"/>
  <c r="H45" i="9"/>
  <c r="E45" i="7"/>
  <c r="G45" i="6"/>
  <c r="E45" i="3"/>
  <c r="G45" i="2"/>
  <c r="E26" i="19"/>
  <c r="E45" i="19" s="1"/>
  <c r="H26" i="18"/>
  <c r="H45" i="18" s="1"/>
  <c r="J45" i="17"/>
  <c r="H45" i="16"/>
  <c r="F45" i="15"/>
  <c r="D45" i="14"/>
  <c r="L45" i="14"/>
  <c r="J45" i="13"/>
  <c r="H45" i="12"/>
  <c r="F45" i="11"/>
  <c r="D45" i="10"/>
  <c r="L45" i="10"/>
  <c r="F45" i="7"/>
  <c r="H45" i="6"/>
  <c r="F45" i="3"/>
  <c r="H45" i="23" l="1"/>
  <c r="H45" i="11"/>
  <c r="K45" i="9"/>
  <c r="C45" i="9"/>
  <c r="K45" i="4"/>
  <c r="K45" i="8"/>
  <c r="L45" i="3"/>
  <c r="L45" i="7"/>
  <c r="E45" i="13"/>
  <c r="L45" i="5"/>
  <c r="F45" i="10"/>
  <c r="C45" i="8"/>
  <c r="D45" i="3"/>
  <c r="D45" i="7"/>
</calcChain>
</file>

<file path=xl/sharedStrings.xml><?xml version="1.0" encoding="utf-8"?>
<sst xmlns="http://schemas.openxmlformats.org/spreadsheetml/2006/main" count="2875" uniqueCount="104">
  <si>
    <t>North West: Moretele (NW371)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</si>
  <si>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</si>
  <si>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</si>
  <si>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</si>
  <si>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</si>
  <si>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</si>
  <si>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</si>
  <si>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</si>
  <si>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</si>
  <si>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</si>
  <si>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</si>
  <si>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</si>
  <si>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</si>
  <si>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</si>
  <si>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</si>
  <si>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</si>
  <si>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</si>
  <si>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</si>
  <si>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</si>
  <si>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</si>
  <si>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</si>
  <si>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</si>
  <si>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</si>
  <si>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</si>
  <si>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</si>
  <si>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</si>
  <si>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</si>
  <si>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</si>
  <si>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</si>
  <si>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</si>
  <si>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</si>
  <si>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</si>
  <si>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</si>
  <si>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</si>
  <si>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</si>
  <si>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</si>
  <si>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</si>
  <si>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</si>
  <si>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</si>
  <si>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</si>
  <si>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</si>
  <si>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</si>
  <si>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</si>
  <si>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</si>
  <si>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</si>
  <si>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</si>
  <si>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</si>
  <si>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</si>
  <si>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</si>
  <si>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</si>
  <si>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</si>
  <si>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</si>
  <si>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</si>
  <si>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</si>
  <si>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</si>
  <si>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</si>
  <si>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</si>
  <si>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</si>
  <si>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</si>
  <si>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</si>
  <si>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</si>
  <si>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</si>
  <si>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</si>
  <si>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</si>
  <si>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</si>
  <si>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</si>
  <si>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</si>
  <si>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</si>
  <si>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</si>
  <si>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</si>
  <si>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</si>
  <si>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North West: Madibeng (NW372) - Table A6 Budgeted Financial Position ( All ) for 4th Quarter ended 30 June 2024 (Figures Finalised as at 2024/07/29)</t>
  </si>
  <si>
    <t>North West: Rustenburg (NW373) - Table A6 Budgeted Financial Position ( All ) for 4th Quarter ended 30 June 2024 (Figures Finalised as at 2024/07/29)</t>
  </si>
  <si>
    <t>North West: Kgetlengrivier (NW374) - Table A6 Budgeted Financial Position ( All ) for 4th Quarter ended 30 June 2024 (Figures Finalised as at 2024/07/29)</t>
  </si>
  <si>
    <t>North West: Moses Kotane (NW375) - Table A6 Budgeted Financial Position ( All ) for 4th Quarter ended 30 June 2024 (Figures Finalised as at 2024/07/29)</t>
  </si>
  <si>
    <t>North West: Bojanala Platinum (DC37) - Table A6 Budgeted Financial Position ( All ) for 4th Quarter ended 30 June 2024 (Figures Finalised as at 2024/07/29)</t>
  </si>
  <si>
    <t>North West: Ratlou (NW381) - Table A6 Budgeted Financial Position ( All ) for 4th Quarter ended 30 June 2024 (Figures Finalised as at 2024/07/29)</t>
  </si>
  <si>
    <t>North West: Tswaing (NW382) - Table A6 Budgeted Financial Position ( All ) for 4th Quarter ended 30 June 2024 (Figures Finalised as at 2024/07/29)</t>
  </si>
  <si>
    <t>North West: Mafikeng (NW383) - Table A6 Budgeted Financial Position ( All ) for 4th Quarter ended 30 June 2024 (Figures Finalised as at 2024/07/29)</t>
  </si>
  <si>
    <t>North West: Ditsobotla (NW384) - Table A6 Budgeted Financial Position ( All ) for 4th Quarter ended 30 June 2024 (Figures Finalised as at 2024/07/29)</t>
  </si>
  <si>
    <t>North West: Ramotshere Moiloa (NW385) - Table A6 Budgeted Financial Position ( All ) for 4th Quarter ended 30 June 2024 (Figures Finalised as at 2024/07/29)</t>
  </si>
  <si>
    <t>North West: Ngaka Modiri Molema (DC38) - Table A6 Budgeted Financial Position ( All ) for 4th Quarter ended 30 June 2024 (Figures Finalised as at 2024/07/29)</t>
  </si>
  <si>
    <t>North West: Naledi (NW) (NW392) - Table A6 Budgeted Financial Position ( All ) for 4th Quarter ended 30 June 2024 (Figures Finalised as at 2024/07/29)</t>
  </si>
  <si>
    <t>North West: Mamusa (NW393) - Table A6 Budgeted Financial Position ( All ) for 4th Quarter ended 30 June 2024 (Figures Finalised as at 2024/07/29)</t>
  </si>
  <si>
    <t>North West: Greater Taung (NW394) - Table A6 Budgeted Financial Position ( All ) for 4th Quarter ended 30 June 2024 (Figures Finalised as at 2024/07/29)</t>
  </si>
  <si>
    <t>North West: Lekwa-Teemane (NW396) - Table A6 Budgeted Financial Position ( All ) for 4th Quarter ended 30 June 2024 (Figures Finalised as at 2024/07/29)</t>
  </si>
  <si>
    <t>North West: Kagisano-Molopo (NW397) - Table A6 Budgeted Financial Position ( All ) for 4th Quarter ended 30 June 2024 (Figures Finalised as at 2024/07/29)</t>
  </si>
  <si>
    <t>North West: Dr Ruth Segomotsi Mompati (DC39) - Table A6 Budgeted Financial Position ( All ) for 4th Quarter ended 30 June 2024 (Figures Finalised as at 2024/07/29)</t>
  </si>
  <si>
    <t>North West: City of Matlosana (NW403) - Table A6 Budgeted Financial Position ( All ) for 4th Quarter ended 30 June 2024 (Figures Finalised as at 2024/07/29)</t>
  </si>
  <si>
    <t>North West: Maquassi Hills (NW404) - Table A6 Budgeted Financial Position ( All ) for 4th Quarter ended 30 June 2024 (Figures Finalised as at 2024/07/29)</t>
  </si>
  <si>
    <t>North West: J B Marks (NW405) - Table A6 Budgeted Financial Position ( All ) for 4th Quarter ended 30 June 2024 (Figures Finalised as at 2024/07/29)</t>
  </si>
  <si>
    <t>North West: Dr Kenneth Kaunda (DC40)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</si>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</sst>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171635058</v>
      </c>
      <c r="D6" s="23">
        <v>256506872</v>
      </c>
      <c r="E6" s="24">
        <v>271718307</v>
      </c>
      <c r="F6" s="25">
        <v>250927956</v>
      </c>
      <c r="G6" s="23">
        <v>271341633</v>
      </c>
      <c r="H6" s="24">
        <v>271341633</v>
      </c>
      <c r="I6" s="26">
        <v>288519404</v>
      </c>
      <c r="J6" s="27">
        <v>240730016</v>
      </c>
      <c r="K6" s="23">
        <v>239077786</v>
      </c>
      <c r="L6" s="24">
        <v>232014424</v>
      </c>
    </row>
    <row r="7" spans="1:12" ht="13.5" x14ac:dyDescent="0.25">
      <c r="A7" s="28" t="s">
        <v>22</v>
      </c>
      <c r="B7" s="22" t="s">
        <v>9</v>
      </c>
      <c r="C7" s="23">
        <v>86369699</v>
      </c>
      <c r="D7" s="23">
        <v>78186770</v>
      </c>
      <c r="E7" s="24">
        <v>40259228</v>
      </c>
      <c r="F7" s="25">
        <v>77804531</v>
      </c>
      <c r="G7" s="23">
        <v>34286282</v>
      </c>
      <c r="H7" s="24">
        <v>34286282</v>
      </c>
      <c r="I7" s="26">
        <v>122480742</v>
      </c>
      <c r="J7" s="27">
        <v>20431008</v>
      </c>
      <c r="K7" s="23">
        <v>5938386</v>
      </c>
      <c r="L7" s="24">
        <v>-9220896</v>
      </c>
    </row>
    <row r="8" spans="1:12" ht="13.5" x14ac:dyDescent="0.25">
      <c r="A8" s="28" t="s">
        <v>23</v>
      </c>
      <c r="B8" s="22" t="s">
        <v>9</v>
      </c>
      <c r="C8" s="23">
        <v>8138358</v>
      </c>
      <c r="D8" s="23">
        <v>-788746</v>
      </c>
      <c r="E8" s="24">
        <v>22118898</v>
      </c>
      <c r="F8" s="25">
        <v>3774188</v>
      </c>
      <c r="G8" s="23">
        <v>7057696</v>
      </c>
      <c r="H8" s="24">
        <v>7057696</v>
      </c>
      <c r="I8" s="26">
        <v>42451353</v>
      </c>
      <c r="J8" s="27">
        <v>22656141</v>
      </c>
      <c r="K8" s="23">
        <v>38972114</v>
      </c>
      <c r="L8" s="24">
        <v>56038623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1319755</v>
      </c>
      <c r="D10" s="23">
        <v>4905219</v>
      </c>
      <c r="E10" s="24">
        <v>222792</v>
      </c>
      <c r="F10" s="25">
        <v>4905220</v>
      </c>
      <c r="G10" s="23">
        <v>222792</v>
      </c>
      <c r="H10" s="24">
        <v>222792</v>
      </c>
      <c r="I10" s="26">
        <v>222792</v>
      </c>
      <c r="J10" s="27">
        <v>222792</v>
      </c>
      <c r="K10" s="23">
        <v>222792</v>
      </c>
      <c r="L10" s="24">
        <v>222792</v>
      </c>
    </row>
    <row r="11" spans="1:12" ht="13.5" x14ac:dyDescent="0.25">
      <c r="A11" s="28" t="s">
        <v>27</v>
      </c>
      <c r="B11" s="22" t="s">
        <v>19</v>
      </c>
      <c r="C11" s="23">
        <v>1096548</v>
      </c>
      <c r="D11" s="23">
        <v>27469285</v>
      </c>
      <c r="E11" s="24">
        <v>8532265</v>
      </c>
      <c r="F11" s="29">
        <v>27444503</v>
      </c>
      <c r="G11" s="30">
        <v>8532262</v>
      </c>
      <c r="H11" s="31">
        <v>8532262</v>
      </c>
      <c r="I11" s="26">
        <v>3192650</v>
      </c>
      <c r="J11" s="32">
        <v>8532262</v>
      </c>
      <c r="K11" s="30">
        <v>8532262</v>
      </c>
      <c r="L11" s="31">
        <v>8532262</v>
      </c>
    </row>
    <row r="12" spans="1:12" ht="13.5" x14ac:dyDescent="0.25">
      <c r="A12" s="28" t="s">
        <v>28</v>
      </c>
      <c r="B12" s="22" t="s">
        <v>19</v>
      </c>
      <c r="C12" s="23">
        <v>65050</v>
      </c>
      <c r="D12" s="23">
        <v>83469</v>
      </c>
      <c r="E12" s="24">
        <v>-48054</v>
      </c>
      <c r="F12" s="25">
        <v>83469</v>
      </c>
      <c r="G12" s="23">
        <v>4176</v>
      </c>
      <c r="H12" s="24">
        <v>4176</v>
      </c>
      <c r="I12" s="26">
        <v>4176</v>
      </c>
      <c r="J12" s="27">
        <v>4176</v>
      </c>
      <c r="K12" s="23">
        <v>4176</v>
      </c>
      <c r="L12" s="24">
        <v>4176</v>
      </c>
    </row>
    <row r="13" spans="1:12" ht="13.5" x14ac:dyDescent="0.25">
      <c r="A13" s="33" t="s">
        <v>29</v>
      </c>
      <c r="B13" s="34" t="s">
        <v>19</v>
      </c>
      <c r="C13" s="35">
        <f>SUM(C6:C12)</f>
        <v>268624468</v>
      </c>
      <c r="D13" s="35">
        <f t="shared" ref="D13:L13" si="0">SUM(D6:D12)</f>
        <v>366362869</v>
      </c>
      <c r="E13" s="36">
        <f t="shared" si="0"/>
        <v>342803436</v>
      </c>
      <c r="F13" s="37">
        <f t="shared" si="0"/>
        <v>364939867</v>
      </c>
      <c r="G13" s="35">
        <f t="shared" si="0"/>
        <v>321444841</v>
      </c>
      <c r="H13" s="36">
        <f t="shared" si="0"/>
        <v>321444841</v>
      </c>
      <c r="I13" s="38">
        <f t="shared" si="0"/>
        <v>456871117</v>
      </c>
      <c r="J13" s="39">
        <f t="shared" si="0"/>
        <v>292576395</v>
      </c>
      <c r="K13" s="35">
        <f t="shared" si="0"/>
        <v>292747516</v>
      </c>
      <c r="L13" s="36">
        <f t="shared" si="0"/>
        <v>287591381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5717000</v>
      </c>
      <c r="D16" s="23">
        <v>5717000</v>
      </c>
      <c r="E16" s="24">
        <v>18739571</v>
      </c>
      <c r="F16" s="25">
        <v>5717000</v>
      </c>
      <c r="G16" s="23">
        <v>18739570</v>
      </c>
      <c r="H16" s="24">
        <v>18739570</v>
      </c>
      <c r="I16" s="26">
        <v>18739570</v>
      </c>
      <c r="J16" s="27">
        <v>18739570</v>
      </c>
      <c r="K16" s="23">
        <v>18739570</v>
      </c>
      <c r="L16" s="24">
        <v>18739570</v>
      </c>
    </row>
    <row r="17" spans="1:12" ht="13.5" x14ac:dyDescent="0.25">
      <c r="A17" s="28" t="s">
        <v>33</v>
      </c>
      <c r="B17" s="22" t="s">
        <v>34</v>
      </c>
      <c r="C17" s="23">
        <v>1142792247</v>
      </c>
      <c r="D17" s="23">
        <v>1187949524</v>
      </c>
      <c r="E17" s="24">
        <v>1257370000</v>
      </c>
      <c r="F17" s="29">
        <v>1459045722</v>
      </c>
      <c r="G17" s="30">
        <v>1346818861</v>
      </c>
      <c r="H17" s="31">
        <v>1346818861</v>
      </c>
      <c r="I17" s="26">
        <v>1416169634</v>
      </c>
      <c r="J17" s="32">
        <v>1473416375</v>
      </c>
      <c r="K17" s="30">
        <v>1566528846</v>
      </c>
      <c r="L17" s="31">
        <v>1652784936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206303</v>
      </c>
      <c r="D20" s="23">
        <v>206303</v>
      </c>
      <c r="E20" s="24">
        <v>206303</v>
      </c>
      <c r="F20" s="25">
        <v>206303</v>
      </c>
      <c r="G20" s="23">
        <v>206303</v>
      </c>
      <c r="H20" s="24">
        <v>206303</v>
      </c>
      <c r="I20" s="26">
        <v>206303</v>
      </c>
      <c r="J20" s="27">
        <v>206303</v>
      </c>
      <c r="K20" s="23">
        <v>206303</v>
      </c>
      <c r="L20" s="24">
        <v>206303</v>
      </c>
    </row>
    <row r="21" spans="1:12" ht="13.5" x14ac:dyDescent="0.25">
      <c r="A21" s="28" t="s">
        <v>38</v>
      </c>
      <c r="B21" s="22" t="s">
        <v>19</v>
      </c>
      <c r="C21" s="23">
        <v>5750941</v>
      </c>
      <c r="D21" s="23">
        <v>2310813</v>
      </c>
      <c r="E21" s="24">
        <v>3225025</v>
      </c>
      <c r="F21" s="25">
        <v>6895281</v>
      </c>
      <c r="G21" s="23">
        <v>5825025</v>
      </c>
      <c r="H21" s="24">
        <v>5825025</v>
      </c>
      <c r="I21" s="26">
        <v>5772826</v>
      </c>
      <c r="J21" s="27">
        <v>10025025</v>
      </c>
      <c r="K21" s="23">
        <v>10025025</v>
      </c>
      <c r="L21" s="24">
        <v>10025025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1154466491</v>
      </c>
      <c r="D25" s="41">
        <f t="shared" ref="D25:L25" si="1">SUM(D15:D24)</f>
        <v>1196183640</v>
      </c>
      <c r="E25" s="42">
        <f t="shared" si="1"/>
        <v>1279540899</v>
      </c>
      <c r="F25" s="43">
        <f t="shared" si="1"/>
        <v>1471864306</v>
      </c>
      <c r="G25" s="41">
        <f t="shared" si="1"/>
        <v>1371589759</v>
      </c>
      <c r="H25" s="42">
        <f t="shared" si="1"/>
        <v>1371589759</v>
      </c>
      <c r="I25" s="44">
        <f t="shared" si="1"/>
        <v>1440888333</v>
      </c>
      <c r="J25" s="45">
        <f t="shared" si="1"/>
        <v>1502387273</v>
      </c>
      <c r="K25" s="41">
        <f t="shared" si="1"/>
        <v>1595499744</v>
      </c>
      <c r="L25" s="42">
        <f t="shared" si="1"/>
        <v>1681755834</v>
      </c>
    </row>
    <row r="26" spans="1:12" ht="13.5" x14ac:dyDescent="0.25">
      <c r="A26" s="33" t="s">
        <v>42</v>
      </c>
      <c r="B26" s="34" t="s">
        <v>19</v>
      </c>
      <c r="C26" s="35">
        <f>+C13+C25</f>
        <v>1423090959</v>
      </c>
      <c r="D26" s="35">
        <f t="shared" ref="D26:L26" si="2">+D13+D25</f>
        <v>1562546509</v>
      </c>
      <c r="E26" s="36">
        <f t="shared" si="2"/>
        <v>1622344335</v>
      </c>
      <c r="F26" s="37">
        <f t="shared" si="2"/>
        <v>1836804173</v>
      </c>
      <c r="G26" s="35">
        <f t="shared" si="2"/>
        <v>1693034600</v>
      </c>
      <c r="H26" s="36">
        <f t="shared" si="2"/>
        <v>1693034600</v>
      </c>
      <c r="I26" s="38">
        <f t="shared" si="2"/>
        <v>1897759450</v>
      </c>
      <c r="J26" s="39">
        <f t="shared" si="2"/>
        <v>1794963668</v>
      </c>
      <c r="K26" s="35">
        <f t="shared" si="2"/>
        <v>1888247260</v>
      </c>
      <c r="L26" s="36">
        <f t="shared" si="2"/>
        <v>1969347215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4794157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</v>
      </c>
      <c r="D31" s="23">
        <v>1</v>
      </c>
      <c r="E31" s="24">
        <v>1</v>
      </c>
      <c r="F31" s="25">
        <v>1</v>
      </c>
      <c r="G31" s="23">
        <v>1</v>
      </c>
      <c r="H31" s="24">
        <v>1</v>
      </c>
      <c r="I31" s="26">
        <v>1</v>
      </c>
      <c r="J31" s="27">
        <v>1</v>
      </c>
      <c r="K31" s="23">
        <v>1</v>
      </c>
      <c r="L31" s="24">
        <v>1</v>
      </c>
    </row>
    <row r="32" spans="1:12" ht="13.5" x14ac:dyDescent="0.25">
      <c r="A32" s="28" t="s">
        <v>48</v>
      </c>
      <c r="B32" s="22" t="s">
        <v>49</v>
      </c>
      <c r="C32" s="23">
        <v>128700810</v>
      </c>
      <c r="D32" s="23">
        <v>162389836</v>
      </c>
      <c r="E32" s="24">
        <v>156398657</v>
      </c>
      <c r="F32" s="25">
        <v>162401980</v>
      </c>
      <c r="G32" s="23">
        <v>156398656</v>
      </c>
      <c r="H32" s="24">
        <v>156398656</v>
      </c>
      <c r="I32" s="26">
        <v>130258854</v>
      </c>
      <c r="J32" s="27">
        <v>156398656</v>
      </c>
      <c r="K32" s="23">
        <v>156398656</v>
      </c>
      <c r="L32" s="24">
        <v>156398656</v>
      </c>
    </row>
    <row r="33" spans="1:12" ht="13.5" x14ac:dyDescent="0.25">
      <c r="A33" s="28" t="s">
        <v>50</v>
      </c>
      <c r="B33" s="22" t="s">
        <v>51</v>
      </c>
      <c r="C33" s="23">
        <v>3271458</v>
      </c>
      <c r="D33" s="23">
        <v>14076570</v>
      </c>
      <c r="E33" s="24">
        <v>864973</v>
      </c>
      <c r="F33" s="25">
        <v>14076572</v>
      </c>
      <c r="G33" s="23">
        <v>864976</v>
      </c>
      <c r="H33" s="24">
        <v>864976</v>
      </c>
      <c r="I33" s="26">
        <v>12159341</v>
      </c>
      <c r="J33" s="27">
        <v>864976</v>
      </c>
      <c r="K33" s="23">
        <v>864976</v>
      </c>
      <c r="L33" s="24">
        <v>864976</v>
      </c>
    </row>
    <row r="34" spans="1:12" ht="13.5" x14ac:dyDescent="0.25">
      <c r="A34" s="28" t="s">
        <v>52</v>
      </c>
      <c r="B34" s="22" t="s">
        <v>19</v>
      </c>
      <c r="C34" s="23">
        <v>54993417</v>
      </c>
      <c r="D34" s="23">
        <v>3611695</v>
      </c>
      <c r="E34" s="24">
        <v>3468671</v>
      </c>
      <c r="F34" s="25">
        <v>3611695</v>
      </c>
      <c r="G34" s="23">
        <v>3468669</v>
      </c>
      <c r="H34" s="24">
        <v>3468669</v>
      </c>
      <c r="I34" s="26">
        <v>3468670</v>
      </c>
      <c r="J34" s="27">
        <v>3468669</v>
      </c>
      <c r="K34" s="23">
        <v>3468669</v>
      </c>
      <c r="L34" s="24">
        <v>3468669</v>
      </c>
    </row>
    <row r="35" spans="1:12" ht="13.5" x14ac:dyDescent="0.25">
      <c r="A35" s="28" t="s">
        <v>27</v>
      </c>
      <c r="B35" s="22" t="s">
        <v>19</v>
      </c>
      <c r="C35" s="23">
        <v>8476744</v>
      </c>
      <c r="D35" s="23">
        <v>40965561</v>
      </c>
      <c r="E35" s="24">
        <v>19716705</v>
      </c>
      <c r="F35" s="25">
        <v>40965562</v>
      </c>
      <c r="G35" s="23">
        <v>19716706</v>
      </c>
      <c r="H35" s="24">
        <v>19716706</v>
      </c>
      <c r="I35" s="26">
        <v>29673976</v>
      </c>
      <c r="J35" s="27">
        <v>19716706</v>
      </c>
      <c r="K35" s="23">
        <v>19716706</v>
      </c>
      <c r="L35" s="24">
        <v>19716706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200236587</v>
      </c>
      <c r="D37" s="35">
        <f t="shared" ref="D37:L37" si="3">SUM(D29:D36)</f>
        <v>221043663</v>
      </c>
      <c r="E37" s="36">
        <f t="shared" si="3"/>
        <v>180449007</v>
      </c>
      <c r="F37" s="37">
        <f t="shared" si="3"/>
        <v>221055810</v>
      </c>
      <c r="G37" s="35">
        <f t="shared" si="3"/>
        <v>180449008</v>
      </c>
      <c r="H37" s="36">
        <f t="shared" si="3"/>
        <v>180449008</v>
      </c>
      <c r="I37" s="38">
        <f t="shared" si="3"/>
        <v>175560842</v>
      </c>
      <c r="J37" s="39">
        <f t="shared" si="3"/>
        <v>180449008</v>
      </c>
      <c r="K37" s="35">
        <f t="shared" si="3"/>
        <v>180449008</v>
      </c>
      <c r="L37" s="36">
        <f t="shared" si="3"/>
        <v>180449008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-4794156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5254999</v>
      </c>
      <c r="D40" s="23">
        <v>6467999</v>
      </c>
      <c r="E40" s="24">
        <v>7356000</v>
      </c>
      <c r="F40" s="25">
        <v>6467999</v>
      </c>
      <c r="G40" s="23">
        <v>7355999</v>
      </c>
      <c r="H40" s="24">
        <v>7355999</v>
      </c>
      <c r="I40" s="26">
        <v>7355999</v>
      </c>
      <c r="J40" s="27">
        <v>7355999</v>
      </c>
      <c r="K40" s="23">
        <v>7355999</v>
      </c>
      <c r="L40" s="24">
        <v>7355999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460843</v>
      </c>
      <c r="D43" s="41">
        <f t="shared" ref="D43:L43" si="4">SUM(D39:D42)</f>
        <v>6467999</v>
      </c>
      <c r="E43" s="42">
        <f t="shared" si="4"/>
        <v>7356000</v>
      </c>
      <c r="F43" s="43">
        <f t="shared" si="4"/>
        <v>6467999</v>
      </c>
      <c r="G43" s="41">
        <f t="shared" si="4"/>
        <v>7355999</v>
      </c>
      <c r="H43" s="42">
        <f t="shared" si="4"/>
        <v>7355999</v>
      </c>
      <c r="I43" s="43">
        <f t="shared" si="4"/>
        <v>7355999</v>
      </c>
      <c r="J43" s="45">
        <f t="shared" si="4"/>
        <v>7355999</v>
      </c>
      <c r="K43" s="41">
        <f t="shared" si="4"/>
        <v>7355999</v>
      </c>
      <c r="L43" s="42">
        <f t="shared" si="4"/>
        <v>7355999</v>
      </c>
    </row>
    <row r="44" spans="1:12" ht="13.5" x14ac:dyDescent="0.25">
      <c r="A44" s="33" t="s">
        <v>61</v>
      </c>
      <c r="B44" s="34" t="s">
        <v>19</v>
      </c>
      <c r="C44" s="35">
        <f>+C37+C43</f>
        <v>200697430</v>
      </c>
      <c r="D44" s="35">
        <f t="shared" ref="D44:L44" si="5">+D37+D43</f>
        <v>227511662</v>
      </c>
      <c r="E44" s="36">
        <f t="shared" si="5"/>
        <v>187805007</v>
      </c>
      <c r="F44" s="37">
        <f t="shared" si="5"/>
        <v>227523809</v>
      </c>
      <c r="G44" s="35">
        <f t="shared" si="5"/>
        <v>187805007</v>
      </c>
      <c r="H44" s="36">
        <f t="shared" si="5"/>
        <v>187805007</v>
      </c>
      <c r="I44" s="38">
        <f t="shared" si="5"/>
        <v>182916841</v>
      </c>
      <c r="J44" s="39">
        <f t="shared" si="5"/>
        <v>187805007</v>
      </c>
      <c r="K44" s="35">
        <f t="shared" si="5"/>
        <v>187805007</v>
      </c>
      <c r="L44" s="36">
        <f t="shared" si="5"/>
        <v>187805007</v>
      </c>
    </row>
    <row r="45" spans="1:12" ht="13.5" x14ac:dyDescent="0.25">
      <c r="A45" s="47" t="s">
        <v>62</v>
      </c>
      <c r="B45" s="48" t="s">
        <v>63</v>
      </c>
      <c r="C45" s="49">
        <f>+C26-C44</f>
        <v>1222393529</v>
      </c>
      <c r="D45" s="49">
        <f t="shared" ref="D45:L45" si="6">+D26-D44</f>
        <v>1335034847</v>
      </c>
      <c r="E45" s="50">
        <f t="shared" si="6"/>
        <v>1434539328</v>
      </c>
      <c r="F45" s="51">
        <f t="shared" si="6"/>
        <v>1609280364</v>
      </c>
      <c r="G45" s="49">
        <f t="shared" si="6"/>
        <v>1505229593</v>
      </c>
      <c r="H45" s="50">
        <f t="shared" si="6"/>
        <v>1505229593</v>
      </c>
      <c r="I45" s="52">
        <f t="shared" si="6"/>
        <v>1714842609</v>
      </c>
      <c r="J45" s="53">
        <f t="shared" si="6"/>
        <v>1607158661</v>
      </c>
      <c r="K45" s="49">
        <f t="shared" si="6"/>
        <v>1700442253</v>
      </c>
      <c r="L45" s="50">
        <f t="shared" si="6"/>
        <v>1781542208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1222393543</v>
      </c>
      <c r="D47" s="23">
        <v>1335034865</v>
      </c>
      <c r="E47" s="24">
        <v>1434539321</v>
      </c>
      <c r="F47" s="25">
        <v>1609280365</v>
      </c>
      <c r="G47" s="23">
        <v>1505229593</v>
      </c>
      <c r="H47" s="24">
        <v>1505229593</v>
      </c>
      <c r="I47" s="26">
        <v>1714842662</v>
      </c>
      <c r="J47" s="27">
        <v>1607158661</v>
      </c>
      <c r="K47" s="23">
        <v>1700442253</v>
      </c>
      <c r="L47" s="24">
        <v>1781542208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-1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1222393543</v>
      </c>
      <c r="D50" s="56">
        <f t="shared" ref="D50:L50" si="7">SUM(D47:D49)</f>
        <v>1335034865</v>
      </c>
      <c r="E50" s="57">
        <f t="shared" si="7"/>
        <v>1434539321</v>
      </c>
      <c r="F50" s="58">
        <f t="shared" si="7"/>
        <v>1609280364</v>
      </c>
      <c r="G50" s="56">
        <f t="shared" si="7"/>
        <v>1505229593</v>
      </c>
      <c r="H50" s="57">
        <f t="shared" si="7"/>
        <v>1505229593</v>
      </c>
      <c r="I50" s="59">
        <f t="shared" si="7"/>
        <v>1714842662</v>
      </c>
      <c r="J50" s="60">
        <f t="shared" si="7"/>
        <v>1607158661</v>
      </c>
      <c r="K50" s="56">
        <f t="shared" si="7"/>
        <v>1700442253</v>
      </c>
      <c r="L50" s="57">
        <f t="shared" si="7"/>
        <v>1781542208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124651319</v>
      </c>
      <c r="D6" s="23">
        <v>225011367</v>
      </c>
      <c r="E6" s="24">
        <v>180912504</v>
      </c>
      <c r="F6" s="25">
        <v>-151618988</v>
      </c>
      <c r="G6" s="23">
        <v>-890522311</v>
      </c>
      <c r="H6" s="24">
        <v>-890522311</v>
      </c>
      <c r="I6" s="26">
        <v>-200685106</v>
      </c>
      <c r="J6" s="27">
        <v>68875821</v>
      </c>
      <c r="K6" s="23">
        <v>148918304</v>
      </c>
      <c r="L6" s="24">
        <v>174305094</v>
      </c>
    </row>
    <row r="7" spans="1:12" ht="13.5" x14ac:dyDescent="0.25">
      <c r="A7" s="28" t="s">
        <v>22</v>
      </c>
      <c r="B7" s="22" t="s">
        <v>9</v>
      </c>
      <c r="C7" s="23">
        <v>343779591</v>
      </c>
      <c r="D7" s="23">
        <v>470640692</v>
      </c>
      <c r="E7" s="24">
        <v>1167254824</v>
      </c>
      <c r="F7" s="25">
        <v>556288023</v>
      </c>
      <c r="G7" s="23">
        <v>529880187</v>
      </c>
      <c r="H7" s="24">
        <v>529880187</v>
      </c>
      <c r="I7" s="26">
        <v>1414297361</v>
      </c>
      <c r="J7" s="27">
        <v>577642862</v>
      </c>
      <c r="K7" s="23">
        <v>658477516</v>
      </c>
      <c r="L7" s="24">
        <v>717354787</v>
      </c>
    </row>
    <row r="8" spans="1:12" ht="13.5" x14ac:dyDescent="0.25">
      <c r="A8" s="28" t="s">
        <v>23</v>
      </c>
      <c r="B8" s="22" t="s">
        <v>9</v>
      </c>
      <c r="C8" s="23">
        <v>188710223</v>
      </c>
      <c r="D8" s="23">
        <v>176716820</v>
      </c>
      <c r="E8" s="24">
        <v>582059050</v>
      </c>
      <c r="F8" s="25">
        <v>80156584</v>
      </c>
      <c r="G8" s="23">
        <v>95156584</v>
      </c>
      <c r="H8" s="24">
        <v>95156584</v>
      </c>
      <c r="I8" s="26">
        <v>685020864</v>
      </c>
      <c r="J8" s="27">
        <v>74013646</v>
      </c>
      <c r="K8" s="23">
        <v>86576696</v>
      </c>
      <c r="L8" s="24">
        <v>99623748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32706663</v>
      </c>
      <c r="D10" s="23">
        <v>22034089</v>
      </c>
      <c r="E10" s="24">
        <v>35123611</v>
      </c>
      <c r="F10" s="25">
        <v>56110181</v>
      </c>
      <c r="G10" s="23">
        <v>56110181</v>
      </c>
      <c r="H10" s="24">
        <v>56110181</v>
      </c>
      <c r="I10" s="26">
        <v>52325412</v>
      </c>
      <c r="J10" s="27">
        <v>56110181</v>
      </c>
      <c r="K10" s="23">
        <v>56110181</v>
      </c>
      <c r="L10" s="24">
        <v>56110181</v>
      </c>
    </row>
    <row r="11" spans="1:12" ht="13.5" x14ac:dyDescent="0.25">
      <c r="A11" s="28" t="s">
        <v>27</v>
      </c>
      <c r="B11" s="22" t="s">
        <v>19</v>
      </c>
      <c r="C11" s="23">
        <v>1321542426</v>
      </c>
      <c r="D11" s="23">
        <v>1409982461</v>
      </c>
      <c r="E11" s="24">
        <v>1599040151</v>
      </c>
      <c r="F11" s="29">
        <v>0</v>
      </c>
      <c r="G11" s="30">
        <v>0</v>
      </c>
      <c r="H11" s="31">
        <v>0</v>
      </c>
      <c r="I11" s="26">
        <v>1721652948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-19026268</v>
      </c>
      <c r="D12" s="23">
        <v>-18181309</v>
      </c>
      <c r="E12" s="24">
        <v>-18558154</v>
      </c>
      <c r="F12" s="25">
        <v>0</v>
      </c>
      <c r="G12" s="23">
        <v>0</v>
      </c>
      <c r="H12" s="24">
        <v>0</v>
      </c>
      <c r="I12" s="26">
        <v>-19541931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1992363954</v>
      </c>
      <c r="D13" s="35">
        <f t="shared" ref="D13:L13" si="0">SUM(D6:D12)</f>
        <v>2286204120</v>
      </c>
      <c r="E13" s="36">
        <f t="shared" si="0"/>
        <v>3545831986</v>
      </c>
      <c r="F13" s="37">
        <f t="shared" si="0"/>
        <v>540935800</v>
      </c>
      <c r="G13" s="35">
        <f t="shared" si="0"/>
        <v>-209375359</v>
      </c>
      <c r="H13" s="36">
        <f t="shared" si="0"/>
        <v>-209375359</v>
      </c>
      <c r="I13" s="38">
        <f t="shared" si="0"/>
        <v>3653069548</v>
      </c>
      <c r="J13" s="39">
        <f t="shared" si="0"/>
        <v>776642510</v>
      </c>
      <c r="K13" s="35">
        <f t="shared" si="0"/>
        <v>950082697</v>
      </c>
      <c r="L13" s="36">
        <f t="shared" si="0"/>
        <v>1047393810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1597120</v>
      </c>
      <c r="D15" s="23">
        <v>1447275</v>
      </c>
      <c r="E15" s="24">
        <v>23706185</v>
      </c>
      <c r="F15" s="25">
        <v>12800000</v>
      </c>
      <c r="G15" s="23">
        <v>12800000</v>
      </c>
      <c r="H15" s="24">
        <v>12800000</v>
      </c>
      <c r="I15" s="26">
        <v>23904471</v>
      </c>
      <c r="J15" s="27">
        <v>12800000</v>
      </c>
      <c r="K15" s="23">
        <v>12800000</v>
      </c>
      <c r="L15" s="24">
        <v>12800000</v>
      </c>
    </row>
    <row r="16" spans="1:12" ht="13.5" x14ac:dyDescent="0.25">
      <c r="A16" s="28" t="s">
        <v>32</v>
      </c>
      <c r="B16" s="22" t="s">
        <v>19</v>
      </c>
      <c r="C16" s="23">
        <v>84665000</v>
      </c>
      <c r="D16" s="23">
        <v>87765000</v>
      </c>
      <c r="E16" s="24">
        <v>99655000</v>
      </c>
      <c r="F16" s="25">
        <v>85000000</v>
      </c>
      <c r="G16" s="23">
        <v>85000000</v>
      </c>
      <c r="H16" s="24">
        <v>85000000</v>
      </c>
      <c r="I16" s="26">
        <v>99655000</v>
      </c>
      <c r="J16" s="27">
        <v>85000000</v>
      </c>
      <c r="K16" s="23">
        <v>85000000</v>
      </c>
      <c r="L16" s="24">
        <v>85000000</v>
      </c>
    </row>
    <row r="17" spans="1:12" ht="13.5" x14ac:dyDescent="0.25">
      <c r="A17" s="28" t="s">
        <v>33</v>
      </c>
      <c r="B17" s="22" t="s">
        <v>34</v>
      </c>
      <c r="C17" s="23">
        <v>4908340835</v>
      </c>
      <c r="D17" s="23">
        <v>4850798183</v>
      </c>
      <c r="E17" s="24">
        <v>4847710236</v>
      </c>
      <c r="F17" s="29">
        <v>5428821550</v>
      </c>
      <c r="G17" s="30">
        <v>5420884715</v>
      </c>
      <c r="H17" s="31">
        <v>5420884715</v>
      </c>
      <c r="I17" s="26">
        <v>5160634955</v>
      </c>
      <c r="J17" s="32">
        <v>5448161595</v>
      </c>
      <c r="K17" s="30">
        <v>5546671655</v>
      </c>
      <c r="L17" s="31">
        <v>5663959715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10100</v>
      </c>
      <c r="D20" s="23">
        <v>10100</v>
      </c>
      <c r="E20" s="24">
        <v>10100</v>
      </c>
      <c r="F20" s="25">
        <v>10100</v>
      </c>
      <c r="G20" s="23">
        <v>10100</v>
      </c>
      <c r="H20" s="24">
        <v>10100</v>
      </c>
      <c r="I20" s="26">
        <v>10100</v>
      </c>
      <c r="J20" s="27">
        <v>10100</v>
      </c>
      <c r="K20" s="23">
        <v>10100</v>
      </c>
      <c r="L20" s="24">
        <v>10100</v>
      </c>
    </row>
    <row r="21" spans="1:12" ht="13.5" x14ac:dyDescent="0.25">
      <c r="A21" s="28" t="s">
        <v>38</v>
      </c>
      <c r="B21" s="22" t="s">
        <v>19</v>
      </c>
      <c r="C21" s="23">
        <v>700860</v>
      </c>
      <c r="D21" s="23">
        <v>2</v>
      </c>
      <c r="E21" s="24">
        <v>2</v>
      </c>
      <c r="F21" s="25">
        <v>0</v>
      </c>
      <c r="G21" s="23">
        <v>0</v>
      </c>
      <c r="H21" s="24">
        <v>0</v>
      </c>
      <c r="I21" s="26">
        <v>2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4995313915</v>
      </c>
      <c r="D25" s="41">
        <f t="shared" ref="D25:L25" si="1">SUM(D15:D24)</f>
        <v>4940020560</v>
      </c>
      <c r="E25" s="42">
        <f t="shared" si="1"/>
        <v>4971081523</v>
      </c>
      <c r="F25" s="43">
        <f t="shared" si="1"/>
        <v>5526631650</v>
      </c>
      <c r="G25" s="41">
        <f t="shared" si="1"/>
        <v>5518694815</v>
      </c>
      <c r="H25" s="42">
        <f t="shared" si="1"/>
        <v>5518694815</v>
      </c>
      <c r="I25" s="44">
        <f t="shared" si="1"/>
        <v>5284204528</v>
      </c>
      <c r="J25" s="45">
        <f t="shared" si="1"/>
        <v>5545971695</v>
      </c>
      <c r="K25" s="41">
        <f t="shared" si="1"/>
        <v>5644481755</v>
      </c>
      <c r="L25" s="42">
        <f t="shared" si="1"/>
        <v>5761769815</v>
      </c>
    </row>
    <row r="26" spans="1:12" ht="13.5" x14ac:dyDescent="0.25">
      <c r="A26" s="33" t="s">
        <v>42</v>
      </c>
      <c r="B26" s="34" t="s">
        <v>19</v>
      </c>
      <c r="C26" s="35">
        <f>+C13+C25</f>
        <v>6987677869</v>
      </c>
      <c r="D26" s="35">
        <f t="shared" ref="D26:L26" si="2">+D13+D25</f>
        <v>7226224680</v>
      </c>
      <c r="E26" s="36">
        <f t="shared" si="2"/>
        <v>8516913509</v>
      </c>
      <c r="F26" s="37">
        <f t="shared" si="2"/>
        <v>6067567450</v>
      </c>
      <c r="G26" s="35">
        <f t="shared" si="2"/>
        <v>5309319456</v>
      </c>
      <c r="H26" s="36">
        <f t="shared" si="2"/>
        <v>5309319456</v>
      </c>
      <c r="I26" s="38">
        <f t="shared" si="2"/>
        <v>8937274076</v>
      </c>
      <c r="J26" s="39">
        <f t="shared" si="2"/>
        <v>6322614205</v>
      </c>
      <c r="K26" s="35">
        <f t="shared" si="2"/>
        <v>6594564452</v>
      </c>
      <c r="L26" s="36">
        <f t="shared" si="2"/>
        <v>6809163625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2013203</v>
      </c>
      <c r="D30" s="23">
        <v>2013203</v>
      </c>
      <c r="E30" s="24">
        <v>0</v>
      </c>
      <c r="F30" s="25">
        <v>325279924</v>
      </c>
      <c r="G30" s="23">
        <v>325279924</v>
      </c>
      <c r="H30" s="24">
        <v>325279924</v>
      </c>
      <c r="I30" s="26">
        <v>1</v>
      </c>
      <c r="J30" s="27">
        <v>277677924</v>
      </c>
      <c r="K30" s="23">
        <v>226109216</v>
      </c>
      <c r="L30" s="24">
        <v>146772649</v>
      </c>
    </row>
    <row r="31" spans="1:12" ht="13.5" x14ac:dyDescent="0.25">
      <c r="A31" s="28" t="s">
        <v>47</v>
      </c>
      <c r="B31" s="22" t="s">
        <v>19</v>
      </c>
      <c r="C31" s="23">
        <v>40297864</v>
      </c>
      <c r="D31" s="23">
        <v>25220237</v>
      </c>
      <c r="E31" s="24">
        <v>24854209</v>
      </c>
      <c r="F31" s="25">
        <v>0</v>
      </c>
      <c r="G31" s="23">
        <v>0</v>
      </c>
      <c r="H31" s="24">
        <v>0</v>
      </c>
      <c r="I31" s="26">
        <v>36464294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1405569015</v>
      </c>
      <c r="D32" s="23">
        <v>1569692346</v>
      </c>
      <c r="E32" s="24">
        <v>1418399236</v>
      </c>
      <c r="F32" s="25">
        <v>729530711</v>
      </c>
      <c r="G32" s="23">
        <v>-16744649</v>
      </c>
      <c r="H32" s="24">
        <v>-16744649</v>
      </c>
      <c r="I32" s="26">
        <v>1407210164</v>
      </c>
      <c r="J32" s="27">
        <v>857648616</v>
      </c>
      <c r="K32" s="23">
        <v>797976754</v>
      </c>
      <c r="L32" s="24">
        <v>738304892</v>
      </c>
    </row>
    <row r="33" spans="1:12" ht="13.5" x14ac:dyDescent="0.25">
      <c r="A33" s="28" t="s">
        <v>50</v>
      </c>
      <c r="B33" s="22" t="s">
        <v>51</v>
      </c>
      <c r="C33" s="23">
        <v>6523525</v>
      </c>
      <c r="D33" s="23">
        <v>75276364</v>
      </c>
      <c r="E33" s="24">
        <v>1506062</v>
      </c>
      <c r="F33" s="25">
        <v>373686000</v>
      </c>
      <c r="G33" s="23">
        <v>345394215</v>
      </c>
      <c r="H33" s="24">
        <v>345394215</v>
      </c>
      <c r="I33" s="26">
        <v>88404465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146840697</v>
      </c>
      <c r="D34" s="23">
        <v>156654664</v>
      </c>
      <c r="E34" s="24">
        <v>129064843</v>
      </c>
      <c r="F34" s="25">
        <v>0</v>
      </c>
      <c r="G34" s="23">
        <v>0</v>
      </c>
      <c r="H34" s="24">
        <v>0</v>
      </c>
      <c r="I34" s="26">
        <v>129064843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1308741023</v>
      </c>
      <c r="D35" s="23">
        <v>1432804711</v>
      </c>
      <c r="E35" s="24">
        <v>1539107919</v>
      </c>
      <c r="F35" s="25">
        <v>0</v>
      </c>
      <c r="G35" s="23">
        <v>0</v>
      </c>
      <c r="H35" s="24">
        <v>0</v>
      </c>
      <c r="I35" s="26">
        <v>1676050628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2909985327</v>
      </c>
      <c r="D37" s="35">
        <f t="shared" ref="D37:L37" si="3">SUM(D29:D36)</f>
        <v>3261661525</v>
      </c>
      <c r="E37" s="36">
        <f t="shared" si="3"/>
        <v>3112932269</v>
      </c>
      <c r="F37" s="37">
        <f t="shared" si="3"/>
        <v>1428496635</v>
      </c>
      <c r="G37" s="35">
        <f t="shared" si="3"/>
        <v>653929490</v>
      </c>
      <c r="H37" s="36">
        <f t="shared" si="3"/>
        <v>653929490</v>
      </c>
      <c r="I37" s="38">
        <f t="shared" si="3"/>
        <v>3337194395</v>
      </c>
      <c r="J37" s="39">
        <f t="shared" si="3"/>
        <v>1135326540</v>
      </c>
      <c r="K37" s="35">
        <f t="shared" si="3"/>
        <v>1024085970</v>
      </c>
      <c r="L37" s="36">
        <f t="shared" si="3"/>
        <v>885077541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328867809</v>
      </c>
      <c r="D39" s="23">
        <v>327914192</v>
      </c>
      <c r="E39" s="24">
        <v>320632454</v>
      </c>
      <c r="F39" s="25">
        <v>0</v>
      </c>
      <c r="G39" s="23">
        <v>0</v>
      </c>
      <c r="H39" s="24">
        <v>0</v>
      </c>
      <c r="I39" s="26">
        <v>233362230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56102987</v>
      </c>
      <c r="D40" s="23">
        <v>52086884</v>
      </c>
      <c r="E40" s="24">
        <v>60868872</v>
      </c>
      <c r="F40" s="25">
        <v>200799900</v>
      </c>
      <c r="G40" s="23">
        <v>200799900</v>
      </c>
      <c r="H40" s="24">
        <v>200799900</v>
      </c>
      <c r="I40" s="26">
        <v>60868872</v>
      </c>
      <c r="J40" s="27">
        <v>200799900</v>
      </c>
      <c r="K40" s="23">
        <v>200799900</v>
      </c>
      <c r="L40" s="24">
        <v>200799900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384970796</v>
      </c>
      <c r="D43" s="41">
        <f t="shared" ref="D43:L43" si="4">SUM(D39:D42)</f>
        <v>380001076</v>
      </c>
      <c r="E43" s="42">
        <f t="shared" si="4"/>
        <v>381501326</v>
      </c>
      <c r="F43" s="43">
        <f t="shared" si="4"/>
        <v>200799900</v>
      </c>
      <c r="G43" s="41">
        <f t="shared" si="4"/>
        <v>200799900</v>
      </c>
      <c r="H43" s="42">
        <f t="shared" si="4"/>
        <v>200799900</v>
      </c>
      <c r="I43" s="43">
        <f t="shared" si="4"/>
        <v>294231102</v>
      </c>
      <c r="J43" s="45">
        <f t="shared" si="4"/>
        <v>200799900</v>
      </c>
      <c r="K43" s="41">
        <f t="shared" si="4"/>
        <v>200799900</v>
      </c>
      <c r="L43" s="42">
        <f t="shared" si="4"/>
        <v>200799900</v>
      </c>
    </row>
    <row r="44" spans="1:12" ht="13.5" x14ac:dyDescent="0.25">
      <c r="A44" s="33" t="s">
        <v>61</v>
      </c>
      <c r="B44" s="34" t="s">
        <v>19</v>
      </c>
      <c r="C44" s="35">
        <f>+C37+C43</f>
        <v>3294956123</v>
      </c>
      <c r="D44" s="35">
        <f t="shared" ref="D44:L44" si="5">+D37+D43</f>
        <v>3641662601</v>
      </c>
      <c r="E44" s="36">
        <f t="shared" si="5"/>
        <v>3494433595</v>
      </c>
      <c r="F44" s="37">
        <f t="shared" si="5"/>
        <v>1629296535</v>
      </c>
      <c r="G44" s="35">
        <f t="shared" si="5"/>
        <v>854729390</v>
      </c>
      <c r="H44" s="36">
        <f t="shared" si="5"/>
        <v>854729390</v>
      </c>
      <c r="I44" s="38">
        <f t="shared" si="5"/>
        <v>3631425497</v>
      </c>
      <c r="J44" s="39">
        <f t="shared" si="5"/>
        <v>1336126440</v>
      </c>
      <c r="K44" s="35">
        <f t="shared" si="5"/>
        <v>1224885870</v>
      </c>
      <c r="L44" s="36">
        <f t="shared" si="5"/>
        <v>1085877441</v>
      </c>
    </row>
    <row r="45" spans="1:12" ht="13.5" x14ac:dyDescent="0.25">
      <c r="A45" s="47" t="s">
        <v>62</v>
      </c>
      <c r="B45" s="48" t="s">
        <v>63</v>
      </c>
      <c r="C45" s="49">
        <f>+C26-C44</f>
        <v>3692721746</v>
      </c>
      <c r="D45" s="49">
        <f t="shared" ref="D45:L45" si="6">+D26-D44</f>
        <v>3584562079</v>
      </c>
      <c r="E45" s="50">
        <f t="shared" si="6"/>
        <v>5022479914</v>
      </c>
      <c r="F45" s="51">
        <f t="shared" si="6"/>
        <v>4438270915</v>
      </c>
      <c r="G45" s="49">
        <f t="shared" si="6"/>
        <v>4454590066</v>
      </c>
      <c r="H45" s="50">
        <f t="shared" si="6"/>
        <v>4454590066</v>
      </c>
      <c r="I45" s="52">
        <f t="shared" si="6"/>
        <v>5305848579</v>
      </c>
      <c r="J45" s="53">
        <f t="shared" si="6"/>
        <v>4986487765</v>
      </c>
      <c r="K45" s="49">
        <f t="shared" si="6"/>
        <v>5369678582</v>
      </c>
      <c r="L45" s="50">
        <f t="shared" si="6"/>
        <v>5723286184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3948256099</v>
      </c>
      <c r="D47" s="23">
        <v>3584562073</v>
      </c>
      <c r="E47" s="24">
        <v>5003078814</v>
      </c>
      <c r="F47" s="25">
        <v>4071733266</v>
      </c>
      <c r="G47" s="23">
        <v>4111577552</v>
      </c>
      <c r="H47" s="24">
        <v>4111577552</v>
      </c>
      <c r="I47" s="26">
        <v>5531344643</v>
      </c>
      <c r="J47" s="27">
        <v>4554211826</v>
      </c>
      <c r="K47" s="23">
        <v>4880640803</v>
      </c>
      <c r="L47" s="24">
        <v>5130201442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3948256099</v>
      </c>
      <c r="D50" s="56">
        <f t="shared" ref="D50:L50" si="7">SUM(D47:D49)</f>
        <v>3584562073</v>
      </c>
      <c r="E50" s="57">
        <f t="shared" si="7"/>
        <v>5003078814</v>
      </c>
      <c r="F50" s="58">
        <f t="shared" si="7"/>
        <v>4071733266</v>
      </c>
      <c r="G50" s="56">
        <f t="shared" si="7"/>
        <v>4111577552</v>
      </c>
      <c r="H50" s="57">
        <f t="shared" si="7"/>
        <v>4111577552</v>
      </c>
      <c r="I50" s="59">
        <f t="shared" si="7"/>
        <v>5531344643</v>
      </c>
      <c r="J50" s="60">
        <f t="shared" si="7"/>
        <v>4554211826</v>
      </c>
      <c r="K50" s="56">
        <f t="shared" si="7"/>
        <v>4880640803</v>
      </c>
      <c r="L50" s="57">
        <f t="shared" si="7"/>
        <v>5130201442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504428230</v>
      </c>
      <c r="D6" s="23">
        <v>667525319</v>
      </c>
      <c r="E6" s="24">
        <v>861511545</v>
      </c>
      <c r="F6" s="25">
        <v>858424715</v>
      </c>
      <c r="G6" s="23">
        <v>240769786</v>
      </c>
      <c r="H6" s="24">
        <v>240769786</v>
      </c>
      <c r="I6" s="26">
        <v>-882110933</v>
      </c>
      <c r="J6" s="27">
        <v>-88598395</v>
      </c>
      <c r="K6" s="23">
        <v>-34980246</v>
      </c>
      <c r="L6" s="24">
        <v>11694336</v>
      </c>
    </row>
    <row r="7" spans="1:12" ht="13.5" x14ac:dyDescent="0.25">
      <c r="A7" s="28" t="s">
        <v>22</v>
      </c>
      <c r="B7" s="22" t="s">
        <v>9</v>
      </c>
      <c r="C7" s="23">
        <v>3452030062</v>
      </c>
      <c r="D7" s="23">
        <v>5281455649</v>
      </c>
      <c r="E7" s="24">
        <v>85407752</v>
      </c>
      <c r="F7" s="25">
        <v>904049407</v>
      </c>
      <c r="G7" s="23">
        <v>903470190</v>
      </c>
      <c r="H7" s="24">
        <v>903470190</v>
      </c>
      <c r="I7" s="26">
        <v>2855077602</v>
      </c>
      <c r="J7" s="27">
        <v>481256261</v>
      </c>
      <c r="K7" s="23">
        <v>500328220</v>
      </c>
      <c r="L7" s="24">
        <v>520611186</v>
      </c>
    </row>
    <row r="8" spans="1:12" ht="13.5" x14ac:dyDescent="0.25">
      <c r="A8" s="28" t="s">
        <v>23</v>
      </c>
      <c r="B8" s="22" t="s">
        <v>9</v>
      </c>
      <c r="C8" s="23">
        <v>-3045589845</v>
      </c>
      <c r="D8" s="23">
        <v>-4804706389</v>
      </c>
      <c r="E8" s="24">
        <v>160145213</v>
      </c>
      <c r="F8" s="25">
        <v>-14049838</v>
      </c>
      <c r="G8" s="23">
        <v>-14049838</v>
      </c>
      <c r="H8" s="24">
        <v>-14049838</v>
      </c>
      <c r="I8" s="26">
        <v>-1708789174</v>
      </c>
      <c r="J8" s="27">
        <v>237949186</v>
      </c>
      <c r="K8" s="23">
        <v>249761569</v>
      </c>
      <c r="L8" s="24">
        <v>261520157</v>
      </c>
    </row>
    <row r="9" spans="1:12" ht="13.5" x14ac:dyDescent="0.25">
      <c r="A9" s="28" t="s">
        <v>24</v>
      </c>
      <c r="B9" s="22" t="s">
        <v>19</v>
      </c>
      <c r="C9" s="23">
        <v>302666</v>
      </c>
      <c r="D9" s="23">
        <v>361011</v>
      </c>
      <c r="E9" s="24">
        <v>427191</v>
      </c>
      <c r="F9" s="25">
        <v>0</v>
      </c>
      <c r="G9" s="23">
        <v>0</v>
      </c>
      <c r="H9" s="24">
        <v>0</v>
      </c>
      <c r="I9" s="26">
        <v>74933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35129068</v>
      </c>
      <c r="D10" s="23">
        <v>54113000</v>
      </c>
      <c r="E10" s="24">
        <v>47209058</v>
      </c>
      <c r="F10" s="25">
        <v>1</v>
      </c>
      <c r="G10" s="23">
        <v>-2769999</v>
      </c>
      <c r="H10" s="24">
        <v>-2769999</v>
      </c>
      <c r="I10" s="26">
        <v>2208577</v>
      </c>
      <c r="J10" s="27">
        <v>-671401108</v>
      </c>
      <c r="K10" s="23">
        <v>-702174776</v>
      </c>
      <c r="L10" s="24">
        <v>-733771722</v>
      </c>
    </row>
    <row r="11" spans="1:12" ht="13.5" x14ac:dyDescent="0.25">
      <c r="A11" s="28" t="s">
        <v>27</v>
      </c>
      <c r="B11" s="22" t="s">
        <v>19</v>
      </c>
      <c r="C11" s="23">
        <v>70433409</v>
      </c>
      <c r="D11" s="23">
        <v>67811241</v>
      </c>
      <c r="E11" s="24">
        <v>17493240</v>
      </c>
      <c r="F11" s="29">
        <v>729143798</v>
      </c>
      <c r="G11" s="30">
        <v>714123193</v>
      </c>
      <c r="H11" s="31">
        <v>714123193</v>
      </c>
      <c r="I11" s="26">
        <v>440388872</v>
      </c>
      <c r="J11" s="32">
        <v>861395129</v>
      </c>
      <c r="K11" s="30">
        <v>896692339</v>
      </c>
      <c r="L11" s="31">
        <v>934064935</v>
      </c>
    </row>
    <row r="12" spans="1:12" ht="13.5" x14ac:dyDescent="0.25">
      <c r="A12" s="28" t="s">
        <v>28</v>
      </c>
      <c r="B12" s="22" t="s">
        <v>19</v>
      </c>
      <c r="C12" s="23">
        <v>75426</v>
      </c>
      <c r="D12" s="23">
        <v>56910</v>
      </c>
      <c r="E12" s="24">
        <v>35030</v>
      </c>
      <c r="F12" s="25">
        <v>0</v>
      </c>
      <c r="G12" s="23">
        <v>0</v>
      </c>
      <c r="H12" s="24">
        <v>0</v>
      </c>
      <c r="I12" s="26">
        <v>-9466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1016809016</v>
      </c>
      <c r="D13" s="35">
        <f t="shared" ref="D13:L13" si="0">SUM(D6:D12)</f>
        <v>1266616741</v>
      </c>
      <c r="E13" s="36">
        <f t="shared" si="0"/>
        <v>1172229029</v>
      </c>
      <c r="F13" s="37">
        <f t="shared" si="0"/>
        <v>2477568083</v>
      </c>
      <c r="G13" s="35">
        <f t="shared" si="0"/>
        <v>1841543332</v>
      </c>
      <c r="H13" s="36">
        <f t="shared" si="0"/>
        <v>1841543332</v>
      </c>
      <c r="I13" s="38">
        <f t="shared" si="0"/>
        <v>706840411</v>
      </c>
      <c r="J13" s="39">
        <f t="shared" si="0"/>
        <v>820601073</v>
      </c>
      <c r="K13" s="35">
        <f t="shared" si="0"/>
        <v>909627106</v>
      </c>
      <c r="L13" s="36">
        <f t="shared" si="0"/>
        <v>994118892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815443</v>
      </c>
      <c r="D15" s="23">
        <v>695605</v>
      </c>
      <c r="E15" s="24">
        <v>775364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146733301</v>
      </c>
      <c r="D16" s="23">
        <v>109444712</v>
      </c>
      <c r="E16" s="24">
        <v>101828598</v>
      </c>
      <c r="F16" s="25">
        <v>0</v>
      </c>
      <c r="G16" s="23">
        <v>0</v>
      </c>
      <c r="H16" s="24">
        <v>0</v>
      </c>
      <c r="I16" s="26">
        <v>-6172463</v>
      </c>
      <c r="J16" s="27">
        <v>-5297658</v>
      </c>
      <c r="K16" s="23">
        <v>-5541350</v>
      </c>
      <c r="L16" s="24">
        <v>-5790711</v>
      </c>
    </row>
    <row r="17" spans="1:12" ht="13.5" x14ac:dyDescent="0.25">
      <c r="A17" s="28" t="s">
        <v>33</v>
      </c>
      <c r="B17" s="22" t="s">
        <v>34</v>
      </c>
      <c r="C17" s="23">
        <v>8372148852</v>
      </c>
      <c r="D17" s="23">
        <v>8405966184</v>
      </c>
      <c r="E17" s="24">
        <v>8308765366</v>
      </c>
      <c r="F17" s="29">
        <v>115493909</v>
      </c>
      <c r="G17" s="30">
        <v>66157195</v>
      </c>
      <c r="H17" s="31">
        <v>66157195</v>
      </c>
      <c r="I17" s="26">
        <v>-19154116</v>
      </c>
      <c r="J17" s="32">
        <v>123017035</v>
      </c>
      <c r="K17" s="30">
        <v>75117948</v>
      </c>
      <c r="L17" s="31">
        <v>59891211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1374483</v>
      </c>
      <c r="D20" s="23">
        <v>1374483</v>
      </c>
      <c r="E20" s="24">
        <v>1374483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-31276</v>
      </c>
      <c r="D21" s="23">
        <v>323040</v>
      </c>
      <c r="E21" s="24">
        <v>256054</v>
      </c>
      <c r="F21" s="25">
        <v>8732709</v>
      </c>
      <c r="G21" s="23">
        <v>8732709</v>
      </c>
      <c r="H21" s="24">
        <v>8732709</v>
      </c>
      <c r="I21" s="26">
        <v>-15851</v>
      </c>
      <c r="J21" s="27">
        <v>8297600</v>
      </c>
      <c r="K21" s="23">
        <v>10622310</v>
      </c>
      <c r="L21" s="24">
        <v>11100691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1290326</v>
      </c>
      <c r="D24" s="23">
        <v>929315</v>
      </c>
      <c r="E24" s="24">
        <v>502124</v>
      </c>
      <c r="F24" s="29">
        <v>0</v>
      </c>
      <c r="G24" s="30">
        <v>0</v>
      </c>
      <c r="H24" s="31">
        <v>0</v>
      </c>
      <c r="I24" s="25">
        <v>-502124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8522331129</v>
      </c>
      <c r="D25" s="41">
        <f t="shared" ref="D25:L25" si="1">SUM(D15:D24)</f>
        <v>8518733339</v>
      </c>
      <c r="E25" s="42">
        <f t="shared" si="1"/>
        <v>8413501989</v>
      </c>
      <c r="F25" s="43">
        <f t="shared" si="1"/>
        <v>124226618</v>
      </c>
      <c r="G25" s="41">
        <f t="shared" si="1"/>
        <v>74889904</v>
      </c>
      <c r="H25" s="42">
        <f t="shared" si="1"/>
        <v>74889904</v>
      </c>
      <c r="I25" s="44">
        <f t="shared" si="1"/>
        <v>-25844554</v>
      </c>
      <c r="J25" s="45">
        <f t="shared" si="1"/>
        <v>126016977</v>
      </c>
      <c r="K25" s="41">
        <f t="shared" si="1"/>
        <v>80198908</v>
      </c>
      <c r="L25" s="42">
        <f t="shared" si="1"/>
        <v>65201191</v>
      </c>
    </row>
    <row r="26" spans="1:12" ht="13.5" x14ac:dyDescent="0.25">
      <c r="A26" s="33" t="s">
        <v>42</v>
      </c>
      <c r="B26" s="34" t="s">
        <v>19</v>
      </c>
      <c r="C26" s="35">
        <f>+C13+C25</f>
        <v>9539140145</v>
      </c>
      <c r="D26" s="35">
        <f t="shared" ref="D26:L26" si="2">+D13+D25</f>
        <v>9785350080</v>
      </c>
      <c r="E26" s="36">
        <f t="shared" si="2"/>
        <v>9585731018</v>
      </c>
      <c r="F26" s="37">
        <f t="shared" si="2"/>
        <v>2601794701</v>
      </c>
      <c r="G26" s="35">
        <f t="shared" si="2"/>
        <v>1916433236</v>
      </c>
      <c r="H26" s="36">
        <f t="shared" si="2"/>
        <v>1916433236</v>
      </c>
      <c r="I26" s="38">
        <f t="shared" si="2"/>
        <v>680995857</v>
      </c>
      <c r="J26" s="39">
        <f t="shared" si="2"/>
        <v>946618050</v>
      </c>
      <c r="K26" s="35">
        <f t="shared" si="2"/>
        <v>989826014</v>
      </c>
      <c r="L26" s="36">
        <f t="shared" si="2"/>
        <v>1059320083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-5881775</v>
      </c>
      <c r="D30" s="23">
        <v>28934726</v>
      </c>
      <c r="E30" s="24">
        <v>43159637</v>
      </c>
      <c r="F30" s="25">
        <v>0</v>
      </c>
      <c r="G30" s="23">
        <v>0</v>
      </c>
      <c r="H30" s="24">
        <v>0</v>
      </c>
      <c r="I30" s="26">
        <v>-51770021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55845338</v>
      </c>
      <c r="D31" s="23">
        <v>61367345</v>
      </c>
      <c r="E31" s="24">
        <v>65183881</v>
      </c>
      <c r="F31" s="25">
        <v>0</v>
      </c>
      <c r="G31" s="23">
        <v>0</v>
      </c>
      <c r="H31" s="24">
        <v>0</v>
      </c>
      <c r="I31" s="26">
        <v>3922775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1389041776</v>
      </c>
      <c r="D32" s="23">
        <v>1420187273</v>
      </c>
      <c r="E32" s="24">
        <v>1492020039</v>
      </c>
      <c r="F32" s="25">
        <v>554348722</v>
      </c>
      <c r="G32" s="23">
        <v>8304295</v>
      </c>
      <c r="H32" s="24">
        <v>8304295</v>
      </c>
      <c r="I32" s="26">
        <v>-260416281</v>
      </c>
      <c r="J32" s="27">
        <v>-13000000</v>
      </c>
      <c r="K32" s="23">
        <v>-13597999</v>
      </c>
      <c r="L32" s="24">
        <v>-14209910</v>
      </c>
    </row>
    <row r="33" spans="1:12" ht="13.5" x14ac:dyDescent="0.25">
      <c r="A33" s="28" t="s">
        <v>50</v>
      </c>
      <c r="B33" s="22" t="s">
        <v>51</v>
      </c>
      <c r="C33" s="23">
        <v>53934525</v>
      </c>
      <c r="D33" s="23">
        <v>167294322</v>
      </c>
      <c r="E33" s="24">
        <v>34873773</v>
      </c>
      <c r="F33" s="25">
        <v>0</v>
      </c>
      <c r="G33" s="23">
        <v>0</v>
      </c>
      <c r="H33" s="24">
        <v>0</v>
      </c>
      <c r="I33" s="26">
        <v>-795029927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205194446</v>
      </c>
      <c r="D34" s="23">
        <v>214980446</v>
      </c>
      <c r="E34" s="24">
        <v>336780727</v>
      </c>
      <c r="F34" s="25">
        <v>13600000</v>
      </c>
      <c r="G34" s="23">
        <v>13600000</v>
      </c>
      <c r="H34" s="24">
        <v>13600000</v>
      </c>
      <c r="I34" s="26">
        <v>0</v>
      </c>
      <c r="J34" s="27">
        <v>13000000</v>
      </c>
      <c r="K34" s="23">
        <v>13598000</v>
      </c>
      <c r="L34" s="24">
        <v>14209910</v>
      </c>
    </row>
    <row r="35" spans="1:12" ht="13.5" x14ac:dyDescent="0.25">
      <c r="A35" s="28" t="s">
        <v>27</v>
      </c>
      <c r="B35" s="22" t="s">
        <v>19</v>
      </c>
      <c r="C35" s="23">
        <v>255170400</v>
      </c>
      <c r="D35" s="23">
        <v>342694033</v>
      </c>
      <c r="E35" s="24">
        <v>305758264</v>
      </c>
      <c r="F35" s="25">
        <v>796548834</v>
      </c>
      <c r="G35" s="23">
        <v>765377163</v>
      </c>
      <c r="H35" s="24">
        <v>765377163</v>
      </c>
      <c r="I35" s="26">
        <v>425904845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1953304710</v>
      </c>
      <c r="D37" s="35">
        <f t="shared" ref="D37:L37" si="3">SUM(D29:D36)</f>
        <v>2235458145</v>
      </c>
      <c r="E37" s="36">
        <f t="shared" si="3"/>
        <v>2277776321</v>
      </c>
      <c r="F37" s="37">
        <f t="shared" si="3"/>
        <v>1364497556</v>
      </c>
      <c r="G37" s="35">
        <f t="shared" si="3"/>
        <v>787281458</v>
      </c>
      <c r="H37" s="36">
        <f t="shared" si="3"/>
        <v>787281458</v>
      </c>
      <c r="I37" s="38">
        <f t="shared" si="3"/>
        <v>-677388609</v>
      </c>
      <c r="J37" s="39">
        <f t="shared" si="3"/>
        <v>0</v>
      </c>
      <c r="K37" s="35">
        <f t="shared" si="3"/>
        <v>1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358255133</v>
      </c>
      <c r="D39" s="23">
        <v>308601648</v>
      </c>
      <c r="E39" s="24">
        <v>248931049</v>
      </c>
      <c r="F39" s="25">
        <v>124245848</v>
      </c>
      <c r="G39" s="23">
        <v>124245848</v>
      </c>
      <c r="H39" s="24">
        <v>124245848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144727251</v>
      </c>
      <c r="D40" s="23">
        <v>190956503</v>
      </c>
      <c r="E40" s="24">
        <v>85610494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502982384</v>
      </c>
      <c r="D43" s="41">
        <f t="shared" ref="D43:L43" si="4">SUM(D39:D42)</f>
        <v>499558151</v>
      </c>
      <c r="E43" s="42">
        <f t="shared" si="4"/>
        <v>334541543</v>
      </c>
      <c r="F43" s="43">
        <f t="shared" si="4"/>
        <v>124245848</v>
      </c>
      <c r="G43" s="41">
        <f t="shared" si="4"/>
        <v>124245848</v>
      </c>
      <c r="H43" s="42">
        <f t="shared" si="4"/>
        <v>124245848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2456287094</v>
      </c>
      <c r="D44" s="35">
        <f t="shared" ref="D44:L44" si="5">+D37+D43</f>
        <v>2735016296</v>
      </c>
      <c r="E44" s="36">
        <f t="shared" si="5"/>
        <v>2612317864</v>
      </c>
      <c r="F44" s="37">
        <f t="shared" si="5"/>
        <v>1488743404</v>
      </c>
      <c r="G44" s="35">
        <f t="shared" si="5"/>
        <v>911527306</v>
      </c>
      <c r="H44" s="36">
        <f t="shared" si="5"/>
        <v>911527306</v>
      </c>
      <c r="I44" s="38">
        <f t="shared" si="5"/>
        <v>-677388609</v>
      </c>
      <c r="J44" s="39">
        <f t="shared" si="5"/>
        <v>0</v>
      </c>
      <c r="K44" s="35">
        <f t="shared" si="5"/>
        <v>1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7082853051</v>
      </c>
      <c r="D45" s="49">
        <f t="shared" ref="D45:L45" si="6">+D26-D44</f>
        <v>7050333784</v>
      </c>
      <c r="E45" s="50">
        <f t="shared" si="6"/>
        <v>6973413154</v>
      </c>
      <c r="F45" s="51">
        <f t="shared" si="6"/>
        <v>1113051297</v>
      </c>
      <c r="G45" s="49">
        <f t="shared" si="6"/>
        <v>1004905930</v>
      </c>
      <c r="H45" s="50">
        <f t="shared" si="6"/>
        <v>1004905930</v>
      </c>
      <c r="I45" s="52">
        <f t="shared" si="6"/>
        <v>1358384466</v>
      </c>
      <c r="J45" s="53">
        <f t="shared" si="6"/>
        <v>946618050</v>
      </c>
      <c r="K45" s="49">
        <f t="shared" si="6"/>
        <v>989826013</v>
      </c>
      <c r="L45" s="50">
        <f t="shared" si="6"/>
        <v>1059320083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6899410035</v>
      </c>
      <c r="D47" s="23">
        <v>7019541812</v>
      </c>
      <c r="E47" s="24">
        <v>6919175337</v>
      </c>
      <c r="F47" s="25">
        <v>1113101297</v>
      </c>
      <c r="G47" s="23">
        <v>1004955930</v>
      </c>
      <c r="H47" s="24">
        <v>1004955930</v>
      </c>
      <c r="I47" s="26">
        <v>-1758495398</v>
      </c>
      <c r="J47" s="27">
        <v>946668050</v>
      </c>
      <c r="K47" s="23">
        <v>989878313</v>
      </c>
      <c r="L47" s="24">
        <v>1059374736</v>
      </c>
    </row>
    <row r="48" spans="1:12" ht="13.5" x14ac:dyDescent="0.25">
      <c r="A48" s="28" t="s">
        <v>67</v>
      </c>
      <c r="B48" s="22" t="s">
        <v>68</v>
      </c>
      <c r="C48" s="23">
        <v>-82501685</v>
      </c>
      <c r="D48" s="23">
        <v>-81982527</v>
      </c>
      <c r="E48" s="24">
        <v>-91704458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6816908350</v>
      </c>
      <c r="D50" s="56">
        <f t="shared" ref="D50:L50" si="7">SUM(D47:D49)</f>
        <v>6937559285</v>
      </c>
      <c r="E50" s="57">
        <f t="shared" si="7"/>
        <v>6827470879</v>
      </c>
      <c r="F50" s="58">
        <f t="shared" si="7"/>
        <v>1113101297</v>
      </c>
      <c r="G50" s="56">
        <f t="shared" si="7"/>
        <v>1004955930</v>
      </c>
      <c r="H50" s="57">
        <f t="shared" si="7"/>
        <v>1004955930</v>
      </c>
      <c r="I50" s="59">
        <f t="shared" si="7"/>
        <v>-1758495398</v>
      </c>
      <c r="J50" s="60">
        <f t="shared" si="7"/>
        <v>946668050</v>
      </c>
      <c r="K50" s="56">
        <f t="shared" si="7"/>
        <v>989878313</v>
      </c>
      <c r="L50" s="57">
        <f t="shared" si="7"/>
        <v>1059374736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1934244</v>
      </c>
      <c r="D6" s="23">
        <v>8531123</v>
      </c>
      <c r="E6" s="24">
        <v>2182914</v>
      </c>
      <c r="F6" s="25">
        <v>137384728</v>
      </c>
      <c r="G6" s="23">
        <v>62708776</v>
      </c>
      <c r="H6" s="24">
        <v>62708776</v>
      </c>
      <c r="I6" s="26">
        <v>100001467</v>
      </c>
      <c r="J6" s="27">
        <v>84046190</v>
      </c>
      <c r="K6" s="23">
        <v>118396744</v>
      </c>
      <c r="L6" s="24">
        <v>157331764</v>
      </c>
    </row>
    <row r="7" spans="1:12" ht="13.5" x14ac:dyDescent="0.25">
      <c r="A7" s="28" t="s">
        <v>22</v>
      </c>
      <c r="B7" s="22" t="s">
        <v>9</v>
      </c>
      <c r="C7" s="23">
        <v>-87760596</v>
      </c>
      <c r="D7" s="23">
        <v>-93938614</v>
      </c>
      <c r="E7" s="24">
        <v>-122208010</v>
      </c>
      <c r="F7" s="25">
        <v>-89363442</v>
      </c>
      <c r="G7" s="23">
        <v>-142937535</v>
      </c>
      <c r="H7" s="24">
        <v>-142937535</v>
      </c>
      <c r="I7" s="26">
        <v>-98051176</v>
      </c>
      <c r="J7" s="27">
        <v>-138442115</v>
      </c>
      <c r="K7" s="23">
        <v>-133801548</v>
      </c>
      <c r="L7" s="24">
        <v>-129039513</v>
      </c>
    </row>
    <row r="8" spans="1:12" ht="13.5" x14ac:dyDescent="0.25">
      <c r="A8" s="28" t="s">
        <v>23</v>
      </c>
      <c r="B8" s="22" t="s">
        <v>9</v>
      </c>
      <c r="C8" s="23">
        <v>115930973</v>
      </c>
      <c r="D8" s="23">
        <v>138115956</v>
      </c>
      <c r="E8" s="24">
        <v>147587792</v>
      </c>
      <c r="F8" s="25">
        <v>99173263</v>
      </c>
      <c r="G8" s="23">
        <v>141353191</v>
      </c>
      <c r="H8" s="24">
        <v>141353191</v>
      </c>
      <c r="I8" s="26">
        <v>152544708</v>
      </c>
      <c r="J8" s="27">
        <v>146803272</v>
      </c>
      <c r="K8" s="23">
        <v>152492346</v>
      </c>
      <c r="L8" s="24">
        <v>158420413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186041</v>
      </c>
      <c r="D10" s="23">
        <v>957993</v>
      </c>
      <c r="E10" s="24">
        <v>105776</v>
      </c>
      <c r="F10" s="25">
        <v>6922314</v>
      </c>
      <c r="G10" s="23">
        <v>105775</v>
      </c>
      <c r="H10" s="24">
        <v>105775</v>
      </c>
      <c r="I10" s="26">
        <v>105776</v>
      </c>
      <c r="J10" s="27">
        <v>105775</v>
      </c>
      <c r="K10" s="23">
        <v>105775</v>
      </c>
      <c r="L10" s="24">
        <v>105775</v>
      </c>
    </row>
    <row r="11" spans="1:12" ht="13.5" x14ac:dyDescent="0.25">
      <c r="A11" s="28" t="s">
        <v>27</v>
      </c>
      <c r="B11" s="22" t="s">
        <v>19</v>
      </c>
      <c r="C11" s="23">
        <v>25772685</v>
      </c>
      <c r="D11" s="23">
        <v>51424775</v>
      </c>
      <c r="E11" s="24">
        <v>72236357</v>
      </c>
      <c r="F11" s="29">
        <v>51424772</v>
      </c>
      <c r="G11" s="30">
        <v>72236354</v>
      </c>
      <c r="H11" s="31">
        <v>72236354</v>
      </c>
      <c r="I11" s="26">
        <v>85350575</v>
      </c>
      <c r="J11" s="32">
        <v>72236354</v>
      </c>
      <c r="K11" s="30">
        <v>72236354</v>
      </c>
      <c r="L11" s="31">
        <v>72236354</v>
      </c>
    </row>
    <row r="12" spans="1:12" ht="13.5" x14ac:dyDescent="0.25">
      <c r="A12" s="28" t="s">
        <v>28</v>
      </c>
      <c r="B12" s="22" t="s">
        <v>19</v>
      </c>
      <c r="C12" s="23">
        <v>68213</v>
      </c>
      <c r="D12" s="23">
        <v>51974</v>
      </c>
      <c r="E12" s="24">
        <v>4721164</v>
      </c>
      <c r="F12" s="25">
        <v>66361</v>
      </c>
      <c r="G12" s="23">
        <v>4721166</v>
      </c>
      <c r="H12" s="24">
        <v>4721166</v>
      </c>
      <c r="I12" s="26">
        <v>3365910</v>
      </c>
      <c r="J12" s="27">
        <v>4721166</v>
      </c>
      <c r="K12" s="23">
        <v>4721166</v>
      </c>
      <c r="L12" s="24">
        <v>4721166</v>
      </c>
    </row>
    <row r="13" spans="1:12" ht="13.5" x14ac:dyDescent="0.25">
      <c r="A13" s="33" t="s">
        <v>29</v>
      </c>
      <c r="B13" s="34" t="s">
        <v>19</v>
      </c>
      <c r="C13" s="35">
        <f>SUM(C6:C12)</f>
        <v>56131560</v>
      </c>
      <c r="D13" s="35">
        <f t="shared" ref="D13:L13" si="0">SUM(D6:D12)</f>
        <v>105143207</v>
      </c>
      <c r="E13" s="36">
        <f t="shared" si="0"/>
        <v>104625993</v>
      </c>
      <c r="F13" s="37">
        <f t="shared" si="0"/>
        <v>205607996</v>
      </c>
      <c r="G13" s="35">
        <f t="shared" si="0"/>
        <v>138187727</v>
      </c>
      <c r="H13" s="36">
        <f t="shared" si="0"/>
        <v>138187727</v>
      </c>
      <c r="I13" s="38">
        <f t="shared" si="0"/>
        <v>243317260</v>
      </c>
      <c r="J13" s="39">
        <f t="shared" si="0"/>
        <v>169470642</v>
      </c>
      <c r="K13" s="35">
        <f t="shared" si="0"/>
        <v>214150837</v>
      </c>
      <c r="L13" s="36">
        <f t="shared" si="0"/>
        <v>263775959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41160000</v>
      </c>
      <c r="D16" s="23">
        <v>45124000</v>
      </c>
      <c r="E16" s="24">
        <v>46213000</v>
      </c>
      <c r="F16" s="25">
        <v>45124000</v>
      </c>
      <c r="G16" s="23">
        <v>46213000</v>
      </c>
      <c r="H16" s="24">
        <v>46213000</v>
      </c>
      <c r="I16" s="26">
        <v>46213000</v>
      </c>
      <c r="J16" s="27">
        <v>46213000</v>
      </c>
      <c r="K16" s="23">
        <v>46213000</v>
      </c>
      <c r="L16" s="24">
        <v>46213000</v>
      </c>
    </row>
    <row r="17" spans="1:12" ht="13.5" x14ac:dyDescent="0.25">
      <c r="A17" s="28" t="s">
        <v>33</v>
      </c>
      <c r="B17" s="22" t="s">
        <v>34</v>
      </c>
      <c r="C17" s="23">
        <v>495315294</v>
      </c>
      <c r="D17" s="23">
        <v>536463897</v>
      </c>
      <c r="E17" s="24">
        <v>582524604</v>
      </c>
      <c r="F17" s="29">
        <v>661145441</v>
      </c>
      <c r="G17" s="30">
        <v>601132346</v>
      </c>
      <c r="H17" s="31">
        <v>601132346</v>
      </c>
      <c r="I17" s="26">
        <v>620101609</v>
      </c>
      <c r="J17" s="32">
        <v>651397890</v>
      </c>
      <c r="K17" s="30">
        <v>679983273</v>
      </c>
      <c r="L17" s="31">
        <v>709505239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36122470</v>
      </c>
      <c r="D21" s="23">
        <v>36122470</v>
      </c>
      <c r="E21" s="24">
        <v>36122470</v>
      </c>
      <c r="F21" s="25">
        <v>36122470</v>
      </c>
      <c r="G21" s="23">
        <v>36122470</v>
      </c>
      <c r="H21" s="24">
        <v>36122470</v>
      </c>
      <c r="I21" s="26">
        <v>36122470</v>
      </c>
      <c r="J21" s="27">
        <v>36122470</v>
      </c>
      <c r="K21" s="23">
        <v>36122470</v>
      </c>
      <c r="L21" s="24">
        <v>36122470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-5265000</v>
      </c>
      <c r="H23" s="24">
        <v>-5265000</v>
      </c>
      <c r="I23" s="26">
        <v>0</v>
      </c>
      <c r="J23" s="27">
        <v>-10670625</v>
      </c>
      <c r="K23" s="23">
        <v>-16605232</v>
      </c>
      <c r="L23" s="24">
        <v>-23068820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572597764</v>
      </c>
      <c r="D25" s="41">
        <f t="shared" ref="D25:L25" si="1">SUM(D15:D24)</f>
        <v>617710367</v>
      </c>
      <c r="E25" s="42">
        <f t="shared" si="1"/>
        <v>664860074</v>
      </c>
      <c r="F25" s="43">
        <f t="shared" si="1"/>
        <v>742391911</v>
      </c>
      <c r="G25" s="41">
        <f t="shared" si="1"/>
        <v>678202816</v>
      </c>
      <c r="H25" s="42">
        <f t="shared" si="1"/>
        <v>678202816</v>
      </c>
      <c r="I25" s="44">
        <f t="shared" si="1"/>
        <v>702437079</v>
      </c>
      <c r="J25" s="45">
        <f t="shared" si="1"/>
        <v>723062735</v>
      </c>
      <c r="K25" s="41">
        <f t="shared" si="1"/>
        <v>745713511</v>
      </c>
      <c r="L25" s="42">
        <f t="shared" si="1"/>
        <v>768771889</v>
      </c>
    </row>
    <row r="26" spans="1:12" ht="13.5" x14ac:dyDescent="0.25">
      <c r="A26" s="33" t="s">
        <v>42</v>
      </c>
      <c r="B26" s="34" t="s">
        <v>19</v>
      </c>
      <c r="C26" s="35">
        <f>+C13+C25</f>
        <v>628729324</v>
      </c>
      <c r="D26" s="35">
        <f t="shared" ref="D26:L26" si="2">+D13+D25</f>
        <v>722853574</v>
      </c>
      <c r="E26" s="36">
        <f t="shared" si="2"/>
        <v>769486067</v>
      </c>
      <c r="F26" s="37">
        <f t="shared" si="2"/>
        <v>947999907</v>
      </c>
      <c r="G26" s="35">
        <f t="shared" si="2"/>
        <v>816390543</v>
      </c>
      <c r="H26" s="36">
        <f t="shared" si="2"/>
        <v>816390543</v>
      </c>
      <c r="I26" s="38">
        <f t="shared" si="2"/>
        <v>945754339</v>
      </c>
      <c r="J26" s="39">
        <f t="shared" si="2"/>
        <v>892533377</v>
      </c>
      <c r="K26" s="35">
        <f t="shared" si="2"/>
        <v>959864348</v>
      </c>
      <c r="L26" s="36">
        <f t="shared" si="2"/>
        <v>1032547848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23747366</v>
      </c>
      <c r="D31" s="23">
        <v>27109791</v>
      </c>
      <c r="E31" s="24">
        <v>32734454</v>
      </c>
      <c r="F31" s="25">
        <v>27109790</v>
      </c>
      <c r="G31" s="23">
        <v>32734451</v>
      </c>
      <c r="H31" s="24">
        <v>32734451</v>
      </c>
      <c r="I31" s="26">
        <v>34798787</v>
      </c>
      <c r="J31" s="27">
        <v>32734451</v>
      </c>
      <c r="K31" s="23">
        <v>32734451</v>
      </c>
      <c r="L31" s="24">
        <v>32734451</v>
      </c>
    </row>
    <row r="32" spans="1:12" ht="13.5" x14ac:dyDescent="0.25">
      <c r="A32" s="28" t="s">
        <v>48</v>
      </c>
      <c r="B32" s="22" t="s">
        <v>49</v>
      </c>
      <c r="C32" s="23">
        <v>241949320</v>
      </c>
      <c r="D32" s="23">
        <v>303223762</v>
      </c>
      <c r="E32" s="24">
        <v>439568638</v>
      </c>
      <c r="F32" s="25">
        <v>320719201</v>
      </c>
      <c r="G32" s="23">
        <v>439568629</v>
      </c>
      <c r="H32" s="24">
        <v>439568629</v>
      </c>
      <c r="I32" s="26">
        <v>388624808</v>
      </c>
      <c r="J32" s="27">
        <v>439568629</v>
      </c>
      <c r="K32" s="23">
        <v>439568629</v>
      </c>
      <c r="L32" s="24">
        <v>439568629</v>
      </c>
    </row>
    <row r="33" spans="1:12" ht="13.5" x14ac:dyDescent="0.25">
      <c r="A33" s="28" t="s">
        <v>50</v>
      </c>
      <c r="B33" s="22" t="s">
        <v>51</v>
      </c>
      <c r="C33" s="23">
        <v>14576024</v>
      </c>
      <c r="D33" s="23">
        <v>6073756</v>
      </c>
      <c r="E33" s="24">
        <v>642050</v>
      </c>
      <c r="F33" s="25">
        <v>6090056</v>
      </c>
      <c r="G33" s="23">
        <v>642048</v>
      </c>
      <c r="H33" s="24">
        <v>642048</v>
      </c>
      <c r="I33" s="26">
        <v>7656957</v>
      </c>
      <c r="J33" s="27">
        <v>642048</v>
      </c>
      <c r="K33" s="23">
        <v>642048</v>
      </c>
      <c r="L33" s="24">
        <v>642048</v>
      </c>
    </row>
    <row r="34" spans="1:12" ht="13.5" x14ac:dyDescent="0.25">
      <c r="A34" s="28" t="s">
        <v>52</v>
      </c>
      <c r="B34" s="22" t="s">
        <v>19</v>
      </c>
      <c r="C34" s="23">
        <v>67679256</v>
      </c>
      <c r="D34" s="23">
        <v>67642407</v>
      </c>
      <c r="E34" s="24">
        <v>46800456</v>
      </c>
      <c r="F34" s="25">
        <v>67642406</v>
      </c>
      <c r="G34" s="23">
        <v>46800456</v>
      </c>
      <c r="H34" s="24">
        <v>46800456</v>
      </c>
      <c r="I34" s="26">
        <v>46800455</v>
      </c>
      <c r="J34" s="27">
        <v>46800456</v>
      </c>
      <c r="K34" s="23">
        <v>46800456</v>
      </c>
      <c r="L34" s="24">
        <v>46800456</v>
      </c>
    </row>
    <row r="35" spans="1:12" ht="13.5" x14ac:dyDescent="0.25">
      <c r="A35" s="28" t="s">
        <v>27</v>
      </c>
      <c r="B35" s="22" t="s">
        <v>19</v>
      </c>
      <c r="C35" s="23">
        <v>-28638933</v>
      </c>
      <c r="D35" s="23">
        <v>-2344466</v>
      </c>
      <c r="E35" s="24">
        <v>7672252</v>
      </c>
      <c r="F35" s="25">
        <v>3025067</v>
      </c>
      <c r="G35" s="23">
        <v>7672253</v>
      </c>
      <c r="H35" s="24">
        <v>7672253</v>
      </c>
      <c r="I35" s="26">
        <v>39886149</v>
      </c>
      <c r="J35" s="27">
        <v>7672253</v>
      </c>
      <c r="K35" s="23">
        <v>7672253</v>
      </c>
      <c r="L35" s="24">
        <v>7672253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319313033</v>
      </c>
      <c r="D37" s="35">
        <f t="shared" ref="D37:L37" si="3">SUM(D29:D36)</f>
        <v>401705250</v>
      </c>
      <c r="E37" s="36">
        <f t="shared" si="3"/>
        <v>527417850</v>
      </c>
      <c r="F37" s="37">
        <f t="shared" si="3"/>
        <v>424586520</v>
      </c>
      <c r="G37" s="35">
        <f t="shared" si="3"/>
        <v>527417837</v>
      </c>
      <c r="H37" s="36">
        <f t="shared" si="3"/>
        <v>527417837</v>
      </c>
      <c r="I37" s="38">
        <f t="shared" si="3"/>
        <v>517767156</v>
      </c>
      <c r="J37" s="39">
        <f t="shared" si="3"/>
        <v>527417837</v>
      </c>
      <c r="K37" s="35">
        <f t="shared" si="3"/>
        <v>527417837</v>
      </c>
      <c r="L37" s="36">
        <f t="shared" si="3"/>
        <v>527417837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86329791</v>
      </c>
      <c r="D39" s="23">
        <v>86036821</v>
      </c>
      <c r="E39" s="24">
        <v>90747716</v>
      </c>
      <c r="F39" s="25">
        <v>86036820</v>
      </c>
      <c r="G39" s="23">
        <v>90747715</v>
      </c>
      <c r="H39" s="24">
        <v>90747715</v>
      </c>
      <c r="I39" s="26">
        <v>72687367</v>
      </c>
      <c r="J39" s="27">
        <v>90747715</v>
      </c>
      <c r="K39" s="23">
        <v>90747715</v>
      </c>
      <c r="L39" s="24">
        <v>90747715</v>
      </c>
    </row>
    <row r="40" spans="1:12" ht="13.5" x14ac:dyDescent="0.25">
      <c r="A40" s="28" t="s">
        <v>52</v>
      </c>
      <c r="B40" s="22" t="s">
        <v>57</v>
      </c>
      <c r="C40" s="23">
        <v>16061000</v>
      </c>
      <c r="D40" s="23">
        <v>13492000</v>
      </c>
      <c r="E40" s="24">
        <v>12403621</v>
      </c>
      <c r="F40" s="25">
        <v>13492000</v>
      </c>
      <c r="G40" s="23">
        <v>12403621</v>
      </c>
      <c r="H40" s="24">
        <v>12403621</v>
      </c>
      <c r="I40" s="26">
        <v>12403621</v>
      </c>
      <c r="J40" s="27">
        <v>12403621</v>
      </c>
      <c r="K40" s="23">
        <v>12403621</v>
      </c>
      <c r="L40" s="24">
        <v>12403621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1861000</v>
      </c>
      <c r="D42" s="23">
        <v>1861000</v>
      </c>
      <c r="E42" s="24">
        <v>1861000</v>
      </c>
      <c r="F42" s="25">
        <v>1861000</v>
      </c>
      <c r="G42" s="23">
        <v>3998605</v>
      </c>
      <c r="H42" s="24">
        <v>3998605</v>
      </c>
      <c r="I42" s="26">
        <v>1861000</v>
      </c>
      <c r="J42" s="27">
        <v>6240953</v>
      </c>
      <c r="K42" s="23">
        <v>8581631</v>
      </c>
      <c r="L42" s="24">
        <v>11020638</v>
      </c>
    </row>
    <row r="43" spans="1:12" ht="13.5" x14ac:dyDescent="0.25">
      <c r="A43" s="33" t="s">
        <v>60</v>
      </c>
      <c r="B43" s="40" t="s">
        <v>19</v>
      </c>
      <c r="C43" s="35">
        <f>SUM(C39:C42)</f>
        <v>104251791</v>
      </c>
      <c r="D43" s="41">
        <f t="shared" ref="D43:L43" si="4">SUM(D39:D42)</f>
        <v>101389821</v>
      </c>
      <c r="E43" s="42">
        <f t="shared" si="4"/>
        <v>105012337</v>
      </c>
      <c r="F43" s="43">
        <f t="shared" si="4"/>
        <v>101389820</v>
      </c>
      <c r="G43" s="41">
        <f t="shared" si="4"/>
        <v>107149941</v>
      </c>
      <c r="H43" s="42">
        <f t="shared" si="4"/>
        <v>107149941</v>
      </c>
      <c r="I43" s="43">
        <f t="shared" si="4"/>
        <v>86951988</v>
      </c>
      <c r="J43" s="45">
        <f t="shared" si="4"/>
        <v>109392289</v>
      </c>
      <c r="K43" s="41">
        <f t="shared" si="4"/>
        <v>111732967</v>
      </c>
      <c r="L43" s="42">
        <f t="shared" si="4"/>
        <v>114171974</v>
      </c>
    </row>
    <row r="44" spans="1:12" ht="13.5" x14ac:dyDescent="0.25">
      <c r="A44" s="33" t="s">
        <v>61</v>
      </c>
      <c r="B44" s="34" t="s">
        <v>19</v>
      </c>
      <c r="C44" s="35">
        <f>+C37+C43</f>
        <v>423564824</v>
      </c>
      <c r="D44" s="35">
        <f t="shared" ref="D44:L44" si="5">+D37+D43</f>
        <v>503095071</v>
      </c>
      <c r="E44" s="36">
        <f t="shared" si="5"/>
        <v>632430187</v>
      </c>
      <c r="F44" s="37">
        <f t="shared" si="5"/>
        <v>525976340</v>
      </c>
      <c r="G44" s="35">
        <f t="shared" si="5"/>
        <v>634567778</v>
      </c>
      <c r="H44" s="36">
        <f t="shared" si="5"/>
        <v>634567778</v>
      </c>
      <c r="I44" s="38">
        <f t="shared" si="5"/>
        <v>604719144</v>
      </c>
      <c r="J44" s="39">
        <f t="shared" si="5"/>
        <v>636810126</v>
      </c>
      <c r="K44" s="35">
        <f t="shared" si="5"/>
        <v>639150804</v>
      </c>
      <c r="L44" s="36">
        <f t="shared" si="5"/>
        <v>641589811</v>
      </c>
    </row>
    <row r="45" spans="1:12" ht="13.5" x14ac:dyDescent="0.25">
      <c r="A45" s="47" t="s">
        <v>62</v>
      </c>
      <c r="B45" s="48" t="s">
        <v>63</v>
      </c>
      <c r="C45" s="49">
        <f>+C26-C44</f>
        <v>205164500</v>
      </c>
      <c r="D45" s="49">
        <f t="shared" ref="D45:L45" si="6">+D26-D44</f>
        <v>219758503</v>
      </c>
      <c r="E45" s="50">
        <f t="shared" si="6"/>
        <v>137055880</v>
      </c>
      <c r="F45" s="51">
        <f t="shared" si="6"/>
        <v>422023567</v>
      </c>
      <c r="G45" s="49">
        <f t="shared" si="6"/>
        <v>181822765</v>
      </c>
      <c r="H45" s="50">
        <f t="shared" si="6"/>
        <v>181822765</v>
      </c>
      <c r="I45" s="52">
        <f t="shared" si="6"/>
        <v>341035195</v>
      </c>
      <c r="J45" s="53">
        <f t="shared" si="6"/>
        <v>255723251</v>
      </c>
      <c r="K45" s="49">
        <f t="shared" si="6"/>
        <v>320713544</v>
      </c>
      <c r="L45" s="50">
        <f t="shared" si="6"/>
        <v>390958037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205164517</v>
      </c>
      <c r="D47" s="23">
        <v>219758511</v>
      </c>
      <c r="E47" s="24">
        <v>137055886</v>
      </c>
      <c r="F47" s="25">
        <v>422023568</v>
      </c>
      <c r="G47" s="23">
        <v>131640091</v>
      </c>
      <c r="H47" s="24">
        <v>131640091</v>
      </c>
      <c r="I47" s="26">
        <v>341035285</v>
      </c>
      <c r="J47" s="27">
        <v>255723252</v>
      </c>
      <c r="K47" s="23">
        <v>320713545</v>
      </c>
      <c r="L47" s="24">
        <v>390958038</v>
      </c>
    </row>
    <row r="48" spans="1:12" ht="13.5" x14ac:dyDescent="0.25">
      <c r="A48" s="28" t="s">
        <v>67</v>
      </c>
      <c r="B48" s="22" t="s">
        <v>68</v>
      </c>
      <c r="C48" s="23">
        <v>-1</v>
      </c>
      <c r="D48" s="23">
        <v>-2</v>
      </c>
      <c r="E48" s="24">
        <v>-2</v>
      </c>
      <c r="F48" s="25">
        <v>-1</v>
      </c>
      <c r="G48" s="23">
        <v>-1</v>
      </c>
      <c r="H48" s="24">
        <v>-1</v>
      </c>
      <c r="I48" s="26">
        <v>-1</v>
      </c>
      <c r="J48" s="27">
        <v>-1</v>
      </c>
      <c r="K48" s="23">
        <v>-1</v>
      </c>
      <c r="L48" s="24">
        <v>-1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205164516</v>
      </c>
      <c r="D50" s="56">
        <f t="shared" ref="D50:L50" si="7">SUM(D47:D49)</f>
        <v>219758509</v>
      </c>
      <c r="E50" s="57">
        <f t="shared" si="7"/>
        <v>137055884</v>
      </c>
      <c r="F50" s="58">
        <f t="shared" si="7"/>
        <v>422023567</v>
      </c>
      <c r="G50" s="56">
        <f t="shared" si="7"/>
        <v>131640090</v>
      </c>
      <c r="H50" s="57">
        <f t="shared" si="7"/>
        <v>131640090</v>
      </c>
      <c r="I50" s="59">
        <f t="shared" si="7"/>
        <v>341035284</v>
      </c>
      <c r="J50" s="60">
        <f t="shared" si="7"/>
        <v>255723251</v>
      </c>
      <c r="K50" s="56">
        <f t="shared" si="7"/>
        <v>320713544</v>
      </c>
      <c r="L50" s="57">
        <f t="shared" si="7"/>
        <v>390958037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61596733</v>
      </c>
      <c r="D6" s="23">
        <v>36880131</v>
      </c>
      <c r="E6" s="24">
        <v>38855235</v>
      </c>
      <c r="F6" s="25">
        <v>63039828</v>
      </c>
      <c r="G6" s="23">
        <v>63039828</v>
      </c>
      <c r="H6" s="24">
        <v>63039828</v>
      </c>
      <c r="I6" s="26">
        <v>43591827</v>
      </c>
      <c r="J6" s="27">
        <v>38449949</v>
      </c>
      <c r="K6" s="23">
        <v>19364581</v>
      </c>
      <c r="L6" s="24">
        <v>115984569</v>
      </c>
    </row>
    <row r="7" spans="1:12" ht="13.5" x14ac:dyDescent="0.25">
      <c r="A7" s="28" t="s">
        <v>22</v>
      </c>
      <c r="B7" s="22" t="s">
        <v>9</v>
      </c>
      <c r="C7" s="23">
        <v>52990510</v>
      </c>
      <c r="D7" s="23">
        <v>61421749</v>
      </c>
      <c r="E7" s="24">
        <v>70897014</v>
      </c>
      <c r="F7" s="25">
        <v>66260120</v>
      </c>
      <c r="G7" s="23">
        <v>66260120</v>
      </c>
      <c r="H7" s="24">
        <v>66260120</v>
      </c>
      <c r="I7" s="26">
        <v>75661523</v>
      </c>
      <c r="J7" s="27">
        <v>82503193</v>
      </c>
      <c r="K7" s="23">
        <v>83978479</v>
      </c>
      <c r="L7" s="24">
        <v>96942886</v>
      </c>
    </row>
    <row r="8" spans="1:12" ht="13.5" x14ac:dyDescent="0.25">
      <c r="A8" s="28" t="s">
        <v>23</v>
      </c>
      <c r="B8" s="22" t="s">
        <v>9</v>
      </c>
      <c r="C8" s="23">
        <v>70263992</v>
      </c>
      <c r="D8" s="23">
        <v>58185508</v>
      </c>
      <c r="E8" s="24">
        <v>172476781</v>
      </c>
      <c r="F8" s="25">
        <v>66260120</v>
      </c>
      <c r="G8" s="23">
        <v>66260120</v>
      </c>
      <c r="H8" s="24">
        <v>66260120</v>
      </c>
      <c r="I8" s="26">
        <v>14475523</v>
      </c>
      <c r="J8" s="27">
        <v>112847562</v>
      </c>
      <c r="K8" s="23">
        <v>112709584</v>
      </c>
      <c r="L8" s="24">
        <v>124608793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11825302</v>
      </c>
      <c r="D10" s="23">
        <v>14260365</v>
      </c>
      <c r="E10" s="24">
        <v>16493226</v>
      </c>
      <c r="F10" s="25">
        <v>14664948</v>
      </c>
      <c r="G10" s="23">
        <v>14664948</v>
      </c>
      <c r="H10" s="24">
        <v>14664948</v>
      </c>
      <c r="I10" s="26">
        <v>20484319</v>
      </c>
      <c r="J10" s="27">
        <v>17369543</v>
      </c>
      <c r="K10" s="23">
        <v>18168542</v>
      </c>
      <c r="L10" s="24">
        <v>19004295</v>
      </c>
    </row>
    <row r="11" spans="1:12" ht="13.5" x14ac:dyDescent="0.25">
      <c r="A11" s="28" t="s">
        <v>27</v>
      </c>
      <c r="B11" s="22" t="s">
        <v>19</v>
      </c>
      <c r="C11" s="23">
        <v>91553602</v>
      </c>
      <c r="D11" s="23">
        <v>105884155</v>
      </c>
      <c r="E11" s="24">
        <v>129471255</v>
      </c>
      <c r="F11" s="29">
        <v>12634969</v>
      </c>
      <c r="G11" s="30">
        <v>12634969</v>
      </c>
      <c r="H11" s="31">
        <v>12634969</v>
      </c>
      <c r="I11" s="26">
        <v>138230398</v>
      </c>
      <c r="J11" s="32">
        <v>26121732</v>
      </c>
      <c r="K11" s="30">
        <v>27166602</v>
      </c>
      <c r="L11" s="31">
        <v>28253266</v>
      </c>
    </row>
    <row r="12" spans="1:12" ht="13.5" x14ac:dyDescent="0.25">
      <c r="A12" s="28" t="s">
        <v>28</v>
      </c>
      <c r="B12" s="22" t="s">
        <v>19</v>
      </c>
      <c r="C12" s="23">
        <v>5443990</v>
      </c>
      <c r="D12" s="23">
        <v>6281320</v>
      </c>
      <c r="E12" s="24">
        <v>23214235</v>
      </c>
      <c r="F12" s="25">
        <v>6214263</v>
      </c>
      <c r="G12" s="23">
        <v>6214263</v>
      </c>
      <c r="H12" s="24">
        <v>6214263</v>
      </c>
      <c r="I12" s="26">
        <v>22742432</v>
      </c>
      <c r="J12" s="27">
        <v>2048640</v>
      </c>
      <c r="K12" s="23">
        <v>2149023</v>
      </c>
      <c r="L12" s="24">
        <v>2254325</v>
      </c>
    </row>
    <row r="13" spans="1:12" ht="13.5" x14ac:dyDescent="0.25">
      <c r="A13" s="33" t="s">
        <v>29</v>
      </c>
      <c r="B13" s="34" t="s">
        <v>19</v>
      </c>
      <c r="C13" s="35">
        <f>SUM(C6:C12)</f>
        <v>293674129</v>
      </c>
      <c r="D13" s="35">
        <f t="shared" ref="D13:L13" si="0">SUM(D6:D12)</f>
        <v>282913228</v>
      </c>
      <c r="E13" s="36">
        <f t="shared" si="0"/>
        <v>451407746</v>
      </c>
      <c r="F13" s="37">
        <f t="shared" si="0"/>
        <v>229074248</v>
      </c>
      <c r="G13" s="35">
        <f t="shared" si="0"/>
        <v>229074248</v>
      </c>
      <c r="H13" s="36">
        <f t="shared" si="0"/>
        <v>229074248</v>
      </c>
      <c r="I13" s="38">
        <f t="shared" si="0"/>
        <v>315186022</v>
      </c>
      <c r="J13" s="39">
        <f t="shared" si="0"/>
        <v>279340619</v>
      </c>
      <c r="K13" s="35">
        <f t="shared" si="0"/>
        <v>263536811</v>
      </c>
      <c r="L13" s="36">
        <f t="shared" si="0"/>
        <v>387048134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151431313</v>
      </c>
      <c r="D16" s="23">
        <v>150684493</v>
      </c>
      <c r="E16" s="24">
        <v>150663784</v>
      </c>
      <c r="F16" s="25">
        <v>151437915</v>
      </c>
      <c r="G16" s="23">
        <v>151437915</v>
      </c>
      <c r="H16" s="24">
        <v>151437915</v>
      </c>
      <c r="I16" s="26">
        <v>150663784</v>
      </c>
      <c r="J16" s="27">
        <v>152952295</v>
      </c>
      <c r="K16" s="23">
        <v>153481818</v>
      </c>
      <c r="L16" s="24">
        <v>153635300</v>
      </c>
    </row>
    <row r="17" spans="1:12" ht="13.5" x14ac:dyDescent="0.25">
      <c r="A17" s="28" t="s">
        <v>33</v>
      </c>
      <c r="B17" s="22" t="s">
        <v>34</v>
      </c>
      <c r="C17" s="23">
        <v>2943160008</v>
      </c>
      <c r="D17" s="23">
        <v>2953246402</v>
      </c>
      <c r="E17" s="24">
        <v>2988511087</v>
      </c>
      <c r="F17" s="29">
        <v>3452125067</v>
      </c>
      <c r="G17" s="30">
        <v>3451155397</v>
      </c>
      <c r="H17" s="31">
        <v>3451155397</v>
      </c>
      <c r="I17" s="26">
        <v>3055105945</v>
      </c>
      <c r="J17" s="32">
        <v>3680870401</v>
      </c>
      <c r="K17" s="30">
        <v>3940441603</v>
      </c>
      <c r="L17" s="31">
        <v>2915093642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14000</v>
      </c>
      <c r="D20" s="23">
        <v>14000</v>
      </c>
      <c r="E20" s="24">
        <v>14000</v>
      </c>
      <c r="F20" s="25">
        <v>14000</v>
      </c>
      <c r="G20" s="23">
        <v>14000</v>
      </c>
      <c r="H20" s="24">
        <v>14000</v>
      </c>
      <c r="I20" s="26">
        <v>14000</v>
      </c>
      <c r="J20" s="27">
        <v>14000</v>
      </c>
      <c r="K20" s="23">
        <v>14000</v>
      </c>
      <c r="L20" s="24">
        <v>14000</v>
      </c>
    </row>
    <row r="21" spans="1:12" ht="13.5" x14ac:dyDescent="0.25">
      <c r="A21" s="28" t="s">
        <v>38</v>
      </c>
      <c r="B21" s="22" t="s">
        <v>19</v>
      </c>
      <c r="C21" s="23">
        <v>13463273</v>
      </c>
      <c r="D21" s="23">
        <v>13394091</v>
      </c>
      <c r="E21" s="24">
        <v>13393410</v>
      </c>
      <c r="F21" s="25">
        <v>15854246</v>
      </c>
      <c r="G21" s="23">
        <v>14854246</v>
      </c>
      <c r="H21" s="24">
        <v>14854246</v>
      </c>
      <c r="I21" s="26">
        <v>11176868</v>
      </c>
      <c r="J21" s="27">
        <v>15354246</v>
      </c>
      <c r="K21" s="23">
        <v>15326895</v>
      </c>
      <c r="L21" s="24">
        <v>15586140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3108068594</v>
      </c>
      <c r="D25" s="41">
        <f t="shared" ref="D25:L25" si="1">SUM(D15:D24)</f>
        <v>3117338986</v>
      </c>
      <c r="E25" s="42">
        <f t="shared" si="1"/>
        <v>3152582281</v>
      </c>
      <c r="F25" s="43">
        <f t="shared" si="1"/>
        <v>3619431228</v>
      </c>
      <c r="G25" s="41">
        <f t="shared" si="1"/>
        <v>3617461558</v>
      </c>
      <c r="H25" s="42">
        <f t="shared" si="1"/>
        <v>3617461558</v>
      </c>
      <c r="I25" s="44">
        <f t="shared" si="1"/>
        <v>3216960597</v>
      </c>
      <c r="J25" s="45">
        <f t="shared" si="1"/>
        <v>3849190942</v>
      </c>
      <c r="K25" s="41">
        <f t="shared" si="1"/>
        <v>4109264316</v>
      </c>
      <c r="L25" s="42">
        <f t="shared" si="1"/>
        <v>3084329082</v>
      </c>
    </row>
    <row r="26" spans="1:12" ht="13.5" x14ac:dyDescent="0.25">
      <c r="A26" s="33" t="s">
        <v>42</v>
      </c>
      <c r="B26" s="34" t="s">
        <v>19</v>
      </c>
      <c r="C26" s="35">
        <f>+C13+C25</f>
        <v>3401742723</v>
      </c>
      <c r="D26" s="35">
        <f t="shared" ref="D26:L26" si="2">+D13+D25</f>
        <v>3400252214</v>
      </c>
      <c r="E26" s="36">
        <f t="shared" si="2"/>
        <v>3603990027</v>
      </c>
      <c r="F26" s="37">
        <f t="shared" si="2"/>
        <v>3848505476</v>
      </c>
      <c r="G26" s="35">
        <f t="shared" si="2"/>
        <v>3846535806</v>
      </c>
      <c r="H26" s="36">
        <f t="shared" si="2"/>
        <v>3846535806</v>
      </c>
      <c r="I26" s="38">
        <f t="shared" si="2"/>
        <v>3532146619</v>
      </c>
      <c r="J26" s="39">
        <f t="shared" si="2"/>
        <v>4128531561</v>
      </c>
      <c r="K26" s="35">
        <f t="shared" si="2"/>
        <v>4372801127</v>
      </c>
      <c r="L26" s="36">
        <f t="shared" si="2"/>
        <v>3471377216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22698895</v>
      </c>
      <c r="D30" s="23">
        <v>14629027</v>
      </c>
      <c r="E30" s="24">
        <v>8840178</v>
      </c>
      <c r="F30" s="25">
        <v>12820000</v>
      </c>
      <c r="G30" s="23">
        <v>12820000</v>
      </c>
      <c r="H30" s="24">
        <v>12820000</v>
      </c>
      <c r="I30" s="26">
        <v>3588132</v>
      </c>
      <c r="J30" s="27">
        <v>14371944</v>
      </c>
      <c r="K30" s="23">
        <v>7801418</v>
      </c>
      <c r="L30" s="24">
        <v>1108954</v>
      </c>
    </row>
    <row r="31" spans="1:12" ht="13.5" x14ac:dyDescent="0.25">
      <c r="A31" s="28" t="s">
        <v>47</v>
      </c>
      <c r="B31" s="22" t="s">
        <v>19</v>
      </c>
      <c r="C31" s="23">
        <v>23932</v>
      </c>
      <c r="D31" s="23">
        <v>1070430</v>
      </c>
      <c r="E31" s="24">
        <v>1823437</v>
      </c>
      <c r="F31" s="25">
        <v>0</v>
      </c>
      <c r="G31" s="23">
        <v>0</v>
      </c>
      <c r="H31" s="24">
        <v>0</v>
      </c>
      <c r="I31" s="26">
        <v>1831370</v>
      </c>
      <c r="J31" s="27">
        <v>600000</v>
      </c>
      <c r="K31" s="23">
        <v>610000</v>
      </c>
      <c r="L31" s="24">
        <v>620000</v>
      </c>
    </row>
    <row r="32" spans="1:12" ht="13.5" x14ac:dyDescent="0.25">
      <c r="A32" s="28" t="s">
        <v>48</v>
      </c>
      <c r="B32" s="22" t="s">
        <v>49</v>
      </c>
      <c r="C32" s="23">
        <v>189034495</v>
      </c>
      <c r="D32" s="23">
        <v>190096594</v>
      </c>
      <c r="E32" s="24">
        <v>210313653</v>
      </c>
      <c r="F32" s="25">
        <v>177265814</v>
      </c>
      <c r="G32" s="23">
        <v>177265814</v>
      </c>
      <c r="H32" s="24">
        <v>177265814</v>
      </c>
      <c r="I32" s="26">
        <v>130980802</v>
      </c>
      <c r="J32" s="27">
        <v>204740876</v>
      </c>
      <c r="K32" s="23">
        <v>209050000</v>
      </c>
      <c r="L32" s="24">
        <v>210582410</v>
      </c>
    </row>
    <row r="33" spans="1:12" ht="13.5" x14ac:dyDescent="0.25">
      <c r="A33" s="28" t="s">
        <v>50</v>
      </c>
      <c r="B33" s="22" t="s">
        <v>51</v>
      </c>
      <c r="C33" s="23">
        <v>27731962</v>
      </c>
      <c r="D33" s="23">
        <v>12900032</v>
      </c>
      <c r="E33" s="24">
        <v>8099390</v>
      </c>
      <c r="F33" s="25">
        <v>0</v>
      </c>
      <c r="G33" s="23">
        <v>-2994500</v>
      </c>
      <c r="H33" s="24">
        <v>-2994500</v>
      </c>
      <c r="I33" s="26">
        <v>25150255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45253215</v>
      </c>
      <c r="D34" s="23">
        <v>46776829</v>
      </c>
      <c r="E34" s="24">
        <v>49159438</v>
      </c>
      <c r="F34" s="25">
        <v>2040200</v>
      </c>
      <c r="G34" s="23">
        <v>2040200</v>
      </c>
      <c r="H34" s="24">
        <v>2040200</v>
      </c>
      <c r="I34" s="26">
        <v>48545859</v>
      </c>
      <c r="J34" s="27">
        <v>3860601</v>
      </c>
      <c r="K34" s="23">
        <v>4010601</v>
      </c>
      <c r="L34" s="24">
        <v>4110603</v>
      </c>
    </row>
    <row r="35" spans="1:12" ht="13.5" x14ac:dyDescent="0.25">
      <c r="A35" s="28" t="s">
        <v>27</v>
      </c>
      <c r="B35" s="22" t="s">
        <v>19</v>
      </c>
      <c r="C35" s="23">
        <v>62733414</v>
      </c>
      <c r="D35" s="23">
        <v>88822756</v>
      </c>
      <c r="E35" s="24">
        <v>99997459</v>
      </c>
      <c r="F35" s="25">
        <v>0</v>
      </c>
      <c r="G35" s="23">
        <v>0</v>
      </c>
      <c r="H35" s="24">
        <v>0</v>
      </c>
      <c r="I35" s="26">
        <v>131194665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347475913</v>
      </c>
      <c r="D37" s="35">
        <f t="shared" ref="D37:L37" si="3">SUM(D29:D36)</f>
        <v>354295668</v>
      </c>
      <c r="E37" s="36">
        <f t="shared" si="3"/>
        <v>378233555</v>
      </c>
      <c r="F37" s="37">
        <f t="shared" si="3"/>
        <v>192126014</v>
      </c>
      <c r="G37" s="35">
        <f t="shared" si="3"/>
        <v>189131514</v>
      </c>
      <c r="H37" s="36">
        <f t="shared" si="3"/>
        <v>189131514</v>
      </c>
      <c r="I37" s="38">
        <f t="shared" si="3"/>
        <v>341291083</v>
      </c>
      <c r="J37" s="39">
        <f t="shared" si="3"/>
        <v>223573421</v>
      </c>
      <c r="K37" s="35">
        <f t="shared" si="3"/>
        <v>221472019</v>
      </c>
      <c r="L37" s="36">
        <f t="shared" si="3"/>
        <v>216421967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34753178</v>
      </c>
      <c r="F39" s="25">
        <v>33894697</v>
      </c>
      <c r="G39" s="23">
        <v>21752697</v>
      </c>
      <c r="H39" s="24">
        <v>21752697</v>
      </c>
      <c r="I39" s="26">
        <v>23678106</v>
      </c>
      <c r="J39" s="27">
        <v>20867697</v>
      </c>
      <c r="K39" s="23">
        <v>14715394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36413353</v>
      </c>
      <c r="D40" s="23">
        <v>34703318</v>
      </c>
      <c r="E40" s="24">
        <v>36072304</v>
      </c>
      <c r="F40" s="25">
        <v>38433140</v>
      </c>
      <c r="G40" s="23">
        <v>38433140</v>
      </c>
      <c r="H40" s="24">
        <v>38433140</v>
      </c>
      <c r="I40" s="26">
        <v>36096162</v>
      </c>
      <c r="J40" s="27">
        <v>41637677</v>
      </c>
      <c r="K40" s="23">
        <v>43594649</v>
      </c>
      <c r="L40" s="24">
        <v>44094649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36413353</v>
      </c>
      <c r="D43" s="41">
        <f t="shared" ref="D43:L43" si="4">SUM(D39:D42)</f>
        <v>34703318</v>
      </c>
      <c r="E43" s="42">
        <f t="shared" si="4"/>
        <v>70825482</v>
      </c>
      <c r="F43" s="43">
        <f t="shared" si="4"/>
        <v>72327837</v>
      </c>
      <c r="G43" s="41">
        <f t="shared" si="4"/>
        <v>60185837</v>
      </c>
      <c r="H43" s="42">
        <f t="shared" si="4"/>
        <v>60185837</v>
      </c>
      <c r="I43" s="43">
        <f t="shared" si="4"/>
        <v>59774268</v>
      </c>
      <c r="J43" s="45">
        <f t="shared" si="4"/>
        <v>62505374</v>
      </c>
      <c r="K43" s="41">
        <f t="shared" si="4"/>
        <v>58310043</v>
      </c>
      <c r="L43" s="42">
        <f t="shared" si="4"/>
        <v>44094649</v>
      </c>
    </row>
    <row r="44" spans="1:12" ht="13.5" x14ac:dyDescent="0.25">
      <c r="A44" s="33" t="s">
        <v>61</v>
      </c>
      <c r="B44" s="34" t="s">
        <v>19</v>
      </c>
      <c r="C44" s="35">
        <f>+C37+C43</f>
        <v>383889266</v>
      </c>
      <c r="D44" s="35">
        <f t="shared" ref="D44:L44" si="5">+D37+D43</f>
        <v>388998986</v>
      </c>
      <c r="E44" s="36">
        <f t="shared" si="5"/>
        <v>449059037</v>
      </c>
      <c r="F44" s="37">
        <f t="shared" si="5"/>
        <v>264453851</v>
      </c>
      <c r="G44" s="35">
        <f t="shared" si="5"/>
        <v>249317351</v>
      </c>
      <c r="H44" s="36">
        <f t="shared" si="5"/>
        <v>249317351</v>
      </c>
      <c r="I44" s="38">
        <f t="shared" si="5"/>
        <v>401065351</v>
      </c>
      <c r="J44" s="39">
        <f t="shared" si="5"/>
        <v>286078795</v>
      </c>
      <c r="K44" s="35">
        <f t="shared" si="5"/>
        <v>279782062</v>
      </c>
      <c r="L44" s="36">
        <f t="shared" si="5"/>
        <v>260516616</v>
      </c>
    </row>
    <row r="45" spans="1:12" ht="13.5" x14ac:dyDescent="0.25">
      <c r="A45" s="47" t="s">
        <v>62</v>
      </c>
      <c r="B45" s="48" t="s">
        <v>63</v>
      </c>
      <c r="C45" s="49">
        <f>+C26-C44</f>
        <v>3017853457</v>
      </c>
      <c r="D45" s="49">
        <f t="shared" ref="D45:L45" si="6">+D26-D44</f>
        <v>3011253228</v>
      </c>
      <c r="E45" s="50">
        <f t="shared" si="6"/>
        <v>3154930990</v>
      </c>
      <c r="F45" s="51">
        <f t="shared" si="6"/>
        <v>3584051625</v>
      </c>
      <c r="G45" s="49">
        <f t="shared" si="6"/>
        <v>3597218455</v>
      </c>
      <c r="H45" s="50">
        <f t="shared" si="6"/>
        <v>3597218455</v>
      </c>
      <c r="I45" s="52">
        <f t="shared" si="6"/>
        <v>3131081268</v>
      </c>
      <c r="J45" s="53">
        <f t="shared" si="6"/>
        <v>3842452766</v>
      </c>
      <c r="K45" s="49">
        <f t="shared" si="6"/>
        <v>4093019065</v>
      </c>
      <c r="L45" s="50">
        <f t="shared" si="6"/>
        <v>3210860600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3117325371</v>
      </c>
      <c r="D47" s="23">
        <v>2942582985</v>
      </c>
      <c r="E47" s="24">
        <v>3266622083</v>
      </c>
      <c r="F47" s="25">
        <v>3482084520</v>
      </c>
      <c r="G47" s="23">
        <v>3508195183</v>
      </c>
      <c r="H47" s="24">
        <v>3508195183</v>
      </c>
      <c r="I47" s="26">
        <v>3242709639</v>
      </c>
      <c r="J47" s="27">
        <v>3940175589</v>
      </c>
      <c r="K47" s="23">
        <v>4204409196</v>
      </c>
      <c r="L47" s="24">
        <v>3336069613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3117325371</v>
      </c>
      <c r="D50" s="56">
        <f t="shared" ref="D50:L50" si="7">SUM(D47:D49)</f>
        <v>2942582985</v>
      </c>
      <c r="E50" s="57">
        <f t="shared" si="7"/>
        <v>3266622083</v>
      </c>
      <c r="F50" s="58">
        <f t="shared" si="7"/>
        <v>3482084520</v>
      </c>
      <c r="G50" s="56">
        <f t="shared" si="7"/>
        <v>3508195183</v>
      </c>
      <c r="H50" s="57">
        <f t="shared" si="7"/>
        <v>3508195183</v>
      </c>
      <c r="I50" s="59">
        <f t="shared" si="7"/>
        <v>3242709639</v>
      </c>
      <c r="J50" s="60">
        <f t="shared" si="7"/>
        <v>3940175589</v>
      </c>
      <c r="K50" s="56">
        <f t="shared" si="7"/>
        <v>4204409196</v>
      </c>
      <c r="L50" s="57">
        <f t="shared" si="7"/>
        <v>3336069613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78024377</v>
      </c>
      <c r="D6" s="23">
        <v>180724084</v>
      </c>
      <c r="E6" s="24">
        <v>0</v>
      </c>
      <c r="F6" s="25">
        <v>167594330</v>
      </c>
      <c r="G6" s="23">
        <v>167594330</v>
      </c>
      <c r="H6" s="24">
        <v>167594330</v>
      </c>
      <c r="I6" s="26">
        <v>17311822</v>
      </c>
      <c r="J6" s="27">
        <v>152188116</v>
      </c>
      <c r="K6" s="23">
        <v>242042080</v>
      </c>
      <c r="L6" s="24">
        <v>216517265</v>
      </c>
    </row>
    <row r="7" spans="1:12" ht="13.5" x14ac:dyDescent="0.25">
      <c r="A7" s="28" t="s">
        <v>22</v>
      </c>
      <c r="B7" s="22" t="s">
        <v>9</v>
      </c>
      <c r="C7" s="23">
        <v>527085</v>
      </c>
      <c r="D7" s="23">
        <v>1463085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1225000</v>
      </c>
      <c r="G8" s="23">
        <v>1225000</v>
      </c>
      <c r="H8" s="24">
        <v>1225000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1876662</v>
      </c>
      <c r="D9" s="23">
        <v>1356770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603376</v>
      </c>
      <c r="E10" s="24">
        <v>0</v>
      </c>
      <c r="F10" s="25">
        <v>391500</v>
      </c>
      <c r="G10" s="23">
        <v>391500</v>
      </c>
      <c r="H10" s="24">
        <v>391500</v>
      </c>
      <c r="I10" s="26">
        <v>440286</v>
      </c>
      <c r="J10" s="27">
        <v>1605932</v>
      </c>
      <c r="K10" s="23">
        <v>1430032</v>
      </c>
      <c r="L10" s="24">
        <v>1468532</v>
      </c>
    </row>
    <row r="11" spans="1:12" ht="13.5" x14ac:dyDescent="0.25">
      <c r="A11" s="28" t="s">
        <v>27</v>
      </c>
      <c r="B11" s="22" t="s">
        <v>19</v>
      </c>
      <c r="C11" s="23">
        <v>44827843</v>
      </c>
      <c r="D11" s="23">
        <v>50027016</v>
      </c>
      <c r="E11" s="24">
        <v>0</v>
      </c>
      <c r="F11" s="29">
        <v>20881425</v>
      </c>
      <c r="G11" s="30">
        <v>20881425</v>
      </c>
      <c r="H11" s="31">
        <v>20881425</v>
      </c>
      <c r="I11" s="26">
        <v>6529380</v>
      </c>
      <c r="J11" s="32">
        <v>37963230</v>
      </c>
      <c r="K11" s="30">
        <v>25628138</v>
      </c>
      <c r="L11" s="31">
        <v>28769547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125255967</v>
      </c>
      <c r="D13" s="35">
        <f t="shared" ref="D13:L13" si="0">SUM(D6:D12)</f>
        <v>234174331</v>
      </c>
      <c r="E13" s="36">
        <f t="shared" si="0"/>
        <v>0</v>
      </c>
      <c r="F13" s="37">
        <f t="shared" si="0"/>
        <v>190092255</v>
      </c>
      <c r="G13" s="35">
        <f t="shared" si="0"/>
        <v>190092255</v>
      </c>
      <c r="H13" s="36">
        <f t="shared" si="0"/>
        <v>190092255</v>
      </c>
      <c r="I13" s="38">
        <f t="shared" si="0"/>
        <v>24281488</v>
      </c>
      <c r="J13" s="39">
        <f t="shared" si="0"/>
        <v>191757278</v>
      </c>
      <c r="K13" s="35">
        <f t="shared" si="0"/>
        <v>269100250</v>
      </c>
      <c r="L13" s="36">
        <f t="shared" si="0"/>
        <v>246755344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253345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46726362</v>
      </c>
      <c r="D17" s="23">
        <v>43499625</v>
      </c>
      <c r="E17" s="24">
        <v>0</v>
      </c>
      <c r="F17" s="29">
        <v>69497160</v>
      </c>
      <c r="G17" s="30">
        <v>69497160</v>
      </c>
      <c r="H17" s="31">
        <v>69497160</v>
      </c>
      <c r="I17" s="26">
        <v>15535373</v>
      </c>
      <c r="J17" s="32">
        <v>126734506</v>
      </c>
      <c r="K17" s="30">
        <v>49963471</v>
      </c>
      <c r="L17" s="31">
        <v>49553930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1164166</v>
      </c>
      <c r="D21" s="23">
        <v>463951</v>
      </c>
      <c r="E21" s="24">
        <v>0</v>
      </c>
      <c r="F21" s="25">
        <v>508951</v>
      </c>
      <c r="G21" s="23">
        <v>508951</v>
      </c>
      <c r="H21" s="24">
        <v>508951</v>
      </c>
      <c r="I21" s="26">
        <v>0</v>
      </c>
      <c r="J21" s="27">
        <v>-57695</v>
      </c>
      <c r="K21" s="23">
        <v>-60349</v>
      </c>
      <c r="L21" s="24">
        <v>-63065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48143873</v>
      </c>
      <c r="D25" s="41">
        <f t="shared" ref="D25:L25" si="1">SUM(D15:D24)</f>
        <v>43963576</v>
      </c>
      <c r="E25" s="42">
        <f t="shared" si="1"/>
        <v>0</v>
      </c>
      <c r="F25" s="43">
        <f t="shared" si="1"/>
        <v>70006111</v>
      </c>
      <c r="G25" s="41">
        <f t="shared" si="1"/>
        <v>70006111</v>
      </c>
      <c r="H25" s="42">
        <f t="shared" si="1"/>
        <v>70006111</v>
      </c>
      <c r="I25" s="44">
        <f t="shared" si="1"/>
        <v>15535373</v>
      </c>
      <c r="J25" s="45">
        <f t="shared" si="1"/>
        <v>126676811</v>
      </c>
      <c r="K25" s="41">
        <f t="shared" si="1"/>
        <v>49903122</v>
      </c>
      <c r="L25" s="42">
        <f t="shared" si="1"/>
        <v>49490865</v>
      </c>
    </row>
    <row r="26" spans="1:12" ht="13.5" x14ac:dyDescent="0.25">
      <c r="A26" s="33" t="s">
        <v>42</v>
      </c>
      <c r="B26" s="34" t="s">
        <v>19</v>
      </c>
      <c r="C26" s="35">
        <f>+C13+C25</f>
        <v>173399840</v>
      </c>
      <c r="D26" s="35">
        <f t="shared" ref="D26:L26" si="2">+D13+D25</f>
        <v>278137907</v>
      </c>
      <c r="E26" s="36">
        <f t="shared" si="2"/>
        <v>0</v>
      </c>
      <c r="F26" s="37">
        <f t="shared" si="2"/>
        <v>260098366</v>
      </c>
      <c r="G26" s="35">
        <f t="shared" si="2"/>
        <v>260098366</v>
      </c>
      <c r="H26" s="36">
        <f t="shared" si="2"/>
        <v>260098366</v>
      </c>
      <c r="I26" s="38">
        <f t="shared" si="2"/>
        <v>39816861</v>
      </c>
      <c r="J26" s="39">
        <f t="shared" si="2"/>
        <v>318434089</v>
      </c>
      <c r="K26" s="35">
        <f t="shared" si="2"/>
        <v>319003372</v>
      </c>
      <c r="L26" s="36">
        <f t="shared" si="2"/>
        <v>296246209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293813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13109790</v>
      </c>
      <c r="D32" s="23">
        <v>8190989</v>
      </c>
      <c r="E32" s="24">
        <v>0</v>
      </c>
      <c r="F32" s="25">
        <v>85184797</v>
      </c>
      <c r="G32" s="23">
        <v>85184797</v>
      </c>
      <c r="H32" s="24">
        <v>85184797</v>
      </c>
      <c r="I32" s="26">
        <v>35491665</v>
      </c>
      <c r="J32" s="27">
        <v>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2199719</v>
      </c>
      <c r="D33" s="23">
        <v>201591</v>
      </c>
      <c r="E33" s="24">
        <v>0</v>
      </c>
      <c r="F33" s="25">
        <v>0</v>
      </c>
      <c r="G33" s="23">
        <v>0</v>
      </c>
      <c r="H33" s="24">
        <v>0</v>
      </c>
      <c r="I33" s="26">
        <v>3941000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1225000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332850</v>
      </c>
      <c r="K34" s="23">
        <v>349493</v>
      </c>
      <c r="L34" s="24">
        <v>366967</v>
      </c>
    </row>
    <row r="35" spans="1:12" ht="13.5" x14ac:dyDescent="0.25">
      <c r="A35" s="28" t="s">
        <v>27</v>
      </c>
      <c r="B35" s="22" t="s">
        <v>19</v>
      </c>
      <c r="C35" s="23">
        <v>43737399</v>
      </c>
      <c r="D35" s="23">
        <v>49241896</v>
      </c>
      <c r="E35" s="24">
        <v>0</v>
      </c>
      <c r="F35" s="25">
        <v>0</v>
      </c>
      <c r="G35" s="23">
        <v>0</v>
      </c>
      <c r="H35" s="24">
        <v>0</v>
      </c>
      <c r="I35" s="26">
        <v>6067752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59046908</v>
      </c>
      <c r="D37" s="35">
        <f t="shared" ref="D37:L37" si="3">SUM(D29:D36)</f>
        <v>59153289</v>
      </c>
      <c r="E37" s="36">
        <f t="shared" si="3"/>
        <v>0</v>
      </c>
      <c r="F37" s="37">
        <f t="shared" si="3"/>
        <v>85184797</v>
      </c>
      <c r="G37" s="35">
        <f t="shared" si="3"/>
        <v>85184797</v>
      </c>
      <c r="H37" s="36">
        <f t="shared" si="3"/>
        <v>85184797</v>
      </c>
      <c r="I37" s="38">
        <f t="shared" si="3"/>
        <v>45500417</v>
      </c>
      <c r="J37" s="39">
        <f t="shared" si="3"/>
        <v>332850</v>
      </c>
      <c r="K37" s="35">
        <f t="shared" si="3"/>
        <v>349493</v>
      </c>
      <c r="L37" s="36">
        <f t="shared" si="3"/>
        <v>366967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172235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36362791</v>
      </c>
      <c r="D40" s="23">
        <v>36135358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34583000</v>
      </c>
      <c r="D42" s="23">
        <v>36627000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71118026</v>
      </c>
      <c r="D43" s="41">
        <f t="shared" ref="D43:L43" si="4">SUM(D39:D42)</f>
        <v>72762358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130164934</v>
      </c>
      <c r="D44" s="35">
        <f t="shared" ref="D44:L44" si="5">+D37+D43</f>
        <v>131915647</v>
      </c>
      <c r="E44" s="36">
        <f t="shared" si="5"/>
        <v>0</v>
      </c>
      <c r="F44" s="37">
        <f t="shared" si="5"/>
        <v>85184797</v>
      </c>
      <c r="G44" s="35">
        <f t="shared" si="5"/>
        <v>85184797</v>
      </c>
      <c r="H44" s="36">
        <f t="shared" si="5"/>
        <v>85184797</v>
      </c>
      <c r="I44" s="38">
        <f t="shared" si="5"/>
        <v>45500417</v>
      </c>
      <c r="J44" s="39">
        <f t="shared" si="5"/>
        <v>332850</v>
      </c>
      <c r="K44" s="35">
        <f t="shared" si="5"/>
        <v>349493</v>
      </c>
      <c r="L44" s="36">
        <f t="shared" si="5"/>
        <v>366967</v>
      </c>
    </row>
    <row r="45" spans="1:12" ht="13.5" x14ac:dyDescent="0.25">
      <c r="A45" s="47" t="s">
        <v>62</v>
      </c>
      <c r="B45" s="48" t="s">
        <v>63</v>
      </c>
      <c r="C45" s="49">
        <f>+C26-C44</f>
        <v>43234906</v>
      </c>
      <c r="D45" s="49">
        <f t="shared" ref="D45:L45" si="6">+D26-D44</f>
        <v>146222260</v>
      </c>
      <c r="E45" s="50">
        <f t="shared" si="6"/>
        <v>0</v>
      </c>
      <c r="F45" s="51">
        <f t="shared" si="6"/>
        <v>174913569</v>
      </c>
      <c r="G45" s="49">
        <f t="shared" si="6"/>
        <v>174913569</v>
      </c>
      <c r="H45" s="50">
        <f t="shared" si="6"/>
        <v>174913569</v>
      </c>
      <c r="I45" s="52">
        <f t="shared" si="6"/>
        <v>-5683556</v>
      </c>
      <c r="J45" s="53">
        <f t="shared" si="6"/>
        <v>318101239</v>
      </c>
      <c r="K45" s="49">
        <f t="shared" si="6"/>
        <v>318653879</v>
      </c>
      <c r="L45" s="50">
        <f t="shared" si="6"/>
        <v>295879242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-50872783</v>
      </c>
      <c r="D47" s="23">
        <v>43127957</v>
      </c>
      <c r="E47" s="24">
        <v>0</v>
      </c>
      <c r="F47" s="25">
        <v>174913569</v>
      </c>
      <c r="G47" s="23">
        <v>174913569</v>
      </c>
      <c r="H47" s="24">
        <v>174913569</v>
      </c>
      <c r="I47" s="26">
        <v>16</v>
      </c>
      <c r="J47" s="27">
        <v>318101239</v>
      </c>
      <c r="K47" s="23">
        <v>318653879</v>
      </c>
      <c r="L47" s="24">
        <v>295879242</v>
      </c>
    </row>
    <row r="48" spans="1:12" ht="13.5" x14ac:dyDescent="0.25">
      <c r="A48" s="28" t="s">
        <v>67</v>
      </c>
      <c r="B48" s="22" t="s">
        <v>68</v>
      </c>
      <c r="C48" s="23">
        <v>11147554</v>
      </c>
      <c r="D48" s="23">
        <v>9418848</v>
      </c>
      <c r="E48" s="24">
        <v>0</v>
      </c>
      <c r="F48" s="25">
        <v>0</v>
      </c>
      <c r="G48" s="23">
        <v>0</v>
      </c>
      <c r="H48" s="24">
        <v>0</v>
      </c>
      <c r="I48" s="26">
        <v>-31403452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-39725229</v>
      </c>
      <c r="D50" s="56">
        <f t="shared" ref="D50:L50" si="7">SUM(D47:D49)</f>
        <v>52546805</v>
      </c>
      <c r="E50" s="57">
        <f t="shared" si="7"/>
        <v>0</v>
      </c>
      <c r="F50" s="58">
        <f t="shared" si="7"/>
        <v>174913569</v>
      </c>
      <c r="G50" s="56">
        <f t="shared" si="7"/>
        <v>174913569</v>
      </c>
      <c r="H50" s="57">
        <f t="shared" si="7"/>
        <v>174913569</v>
      </c>
      <c r="I50" s="59">
        <f t="shared" si="7"/>
        <v>-31403436</v>
      </c>
      <c r="J50" s="60">
        <f t="shared" si="7"/>
        <v>318101239</v>
      </c>
      <c r="K50" s="56">
        <f t="shared" si="7"/>
        <v>318653879</v>
      </c>
      <c r="L50" s="57">
        <f t="shared" si="7"/>
        <v>295879242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8894920</v>
      </c>
      <c r="D6" s="23">
        <v>8894920</v>
      </c>
      <c r="E6" s="24">
        <v>18600971</v>
      </c>
      <c r="F6" s="25">
        <v>35746393</v>
      </c>
      <c r="G6" s="23">
        <v>23761645</v>
      </c>
      <c r="H6" s="24">
        <v>23761645</v>
      </c>
      <c r="I6" s="26">
        <v>-60036383</v>
      </c>
      <c r="J6" s="27">
        <v>135141060</v>
      </c>
      <c r="K6" s="23">
        <v>159301672</v>
      </c>
      <c r="L6" s="24">
        <v>175716893</v>
      </c>
    </row>
    <row r="7" spans="1:12" ht="13.5" x14ac:dyDescent="0.25">
      <c r="A7" s="28" t="s">
        <v>22</v>
      </c>
      <c r="B7" s="22" t="s">
        <v>9</v>
      </c>
      <c r="C7" s="23">
        <v>-235095</v>
      </c>
      <c r="D7" s="23">
        <v>-235095</v>
      </c>
      <c r="E7" s="24">
        <v>1263114</v>
      </c>
      <c r="F7" s="25">
        <v>27206724</v>
      </c>
      <c r="G7" s="23">
        <v>16369116</v>
      </c>
      <c r="H7" s="24">
        <v>16369116</v>
      </c>
      <c r="I7" s="26">
        <v>261575</v>
      </c>
      <c r="J7" s="27">
        <v>-7817412</v>
      </c>
      <c r="K7" s="23">
        <v>-8177009</v>
      </c>
      <c r="L7" s="24">
        <v>-8531601</v>
      </c>
    </row>
    <row r="8" spans="1:12" ht="13.5" x14ac:dyDescent="0.25">
      <c r="A8" s="28" t="s">
        <v>23</v>
      </c>
      <c r="B8" s="22" t="s">
        <v>9</v>
      </c>
      <c r="C8" s="23">
        <v>6549039</v>
      </c>
      <c r="D8" s="23">
        <v>6549039</v>
      </c>
      <c r="E8" s="24">
        <v>-10023642</v>
      </c>
      <c r="F8" s="25">
        <v>106977060</v>
      </c>
      <c r="G8" s="23">
        <v>48066948</v>
      </c>
      <c r="H8" s="24">
        <v>48066948</v>
      </c>
      <c r="I8" s="26">
        <v>-21921988</v>
      </c>
      <c r="J8" s="27">
        <v>2878308</v>
      </c>
      <c r="K8" s="23">
        <v>3010712</v>
      </c>
      <c r="L8" s="24">
        <v>3149205</v>
      </c>
    </row>
    <row r="9" spans="1:12" ht="13.5" x14ac:dyDescent="0.25">
      <c r="A9" s="28" t="s">
        <v>24</v>
      </c>
      <c r="B9" s="22" t="s">
        <v>19</v>
      </c>
      <c r="C9" s="23">
        <v>-1192890</v>
      </c>
      <c r="D9" s="23">
        <v>-1192890</v>
      </c>
      <c r="E9" s="24">
        <v>-139995</v>
      </c>
      <c r="F9" s="25">
        <v>-410880</v>
      </c>
      <c r="G9" s="23">
        <v>-294048</v>
      </c>
      <c r="H9" s="24">
        <v>-294048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-11942</v>
      </c>
      <c r="D10" s="23">
        <v>-11942</v>
      </c>
      <c r="E10" s="24">
        <v>-73725</v>
      </c>
      <c r="F10" s="25">
        <v>451368</v>
      </c>
      <c r="G10" s="23">
        <v>451368</v>
      </c>
      <c r="H10" s="24">
        <v>451368</v>
      </c>
      <c r="I10" s="26">
        <v>0</v>
      </c>
      <c r="J10" s="27">
        <v>12</v>
      </c>
      <c r="K10" s="23">
        <v>0</v>
      </c>
      <c r="L10" s="24">
        <v>-210000</v>
      </c>
    </row>
    <row r="11" spans="1:12" ht="13.5" x14ac:dyDescent="0.25">
      <c r="A11" s="28" t="s">
        <v>27</v>
      </c>
      <c r="B11" s="22" t="s">
        <v>19</v>
      </c>
      <c r="C11" s="23">
        <v>24398996</v>
      </c>
      <c r="D11" s="23">
        <v>24398996</v>
      </c>
      <c r="E11" s="24">
        <v>29142432</v>
      </c>
      <c r="F11" s="29">
        <v>25565796</v>
      </c>
      <c r="G11" s="30">
        <v>24177684</v>
      </c>
      <c r="H11" s="31">
        <v>24177684</v>
      </c>
      <c r="I11" s="26">
        <v>8570181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306913</v>
      </c>
      <c r="D12" s="23">
        <v>306913</v>
      </c>
      <c r="E12" s="24">
        <v>30694</v>
      </c>
      <c r="F12" s="25">
        <v>-190488</v>
      </c>
      <c r="G12" s="23">
        <v>294960</v>
      </c>
      <c r="H12" s="24">
        <v>294960</v>
      </c>
      <c r="I12" s="26">
        <v>-800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38709941</v>
      </c>
      <c r="D13" s="35">
        <f t="shared" ref="D13:L13" si="0">SUM(D6:D12)</f>
        <v>38709941</v>
      </c>
      <c r="E13" s="36">
        <f t="shared" si="0"/>
        <v>38799849</v>
      </c>
      <c r="F13" s="37">
        <f t="shared" si="0"/>
        <v>195345973</v>
      </c>
      <c r="G13" s="35">
        <f t="shared" si="0"/>
        <v>112827673</v>
      </c>
      <c r="H13" s="36">
        <f t="shared" si="0"/>
        <v>112827673</v>
      </c>
      <c r="I13" s="38">
        <f t="shared" si="0"/>
        <v>-73127415</v>
      </c>
      <c r="J13" s="39">
        <f t="shared" si="0"/>
        <v>130201968</v>
      </c>
      <c r="K13" s="35">
        <f t="shared" si="0"/>
        <v>154135375</v>
      </c>
      <c r="L13" s="36">
        <f t="shared" si="0"/>
        <v>170124497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-707857</v>
      </c>
      <c r="G15" s="23">
        <v>-705877</v>
      </c>
      <c r="H15" s="24">
        <v>-705877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488775</v>
      </c>
      <c r="D17" s="23">
        <v>488775</v>
      </c>
      <c r="E17" s="24">
        <v>-26213859</v>
      </c>
      <c r="F17" s="29">
        <v>48721476</v>
      </c>
      <c r="G17" s="30">
        <v>69364788</v>
      </c>
      <c r="H17" s="31">
        <v>69364788</v>
      </c>
      <c r="I17" s="26">
        <v>41155357</v>
      </c>
      <c r="J17" s="32">
        <v>14876772</v>
      </c>
      <c r="K17" s="30">
        <v>1830949</v>
      </c>
      <c r="L17" s="31">
        <v>90900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-119792</v>
      </c>
      <c r="D21" s="23">
        <v>-119792</v>
      </c>
      <c r="E21" s="24">
        <v>846167</v>
      </c>
      <c r="F21" s="25">
        <v>-99996</v>
      </c>
      <c r="G21" s="23">
        <v>100008</v>
      </c>
      <c r="H21" s="24">
        <v>100008</v>
      </c>
      <c r="I21" s="26">
        <v>-7224</v>
      </c>
      <c r="J21" s="27">
        <v>-45000</v>
      </c>
      <c r="K21" s="23">
        <v>-45000</v>
      </c>
      <c r="L21" s="24">
        <v>-45000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368983</v>
      </c>
      <c r="D25" s="41">
        <f t="shared" ref="D25:L25" si="1">SUM(D15:D24)</f>
        <v>368983</v>
      </c>
      <c r="E25" s="42">
        <f t="shared" si="1"/>
        <v>-25367692</v>
      </c>
      <c r="F25" s="43">
        <f t="shared" si="1"/>
        <v>47913623</v>
      </c>
      <c r="G25" s="41">
        <f t="shared" si="1"/>
        <v>68758919</v>
      </c>
      <c r="H25" s="42">
        <f t="shared" si="1"/>
        <v>68758919</v>
      </c>
      <c r="I25" s="44">
        <f t="shared" si="1"/>
        <v>41148133</v>
      </c>
      <c r="J25" s="45">
        <f t="shared" si="1"/>
        <v>14831772</v>
      </c>
      <c r="K25" s="41">
        <f t="shared" si="1"/>
        <v>1785949</v>
      </c>
      <c r="L25" s="42">
        <f t="shared" si="1"/>
        <v>45900</v>
      </c>
    </row>
    <row r="26" spans="1:12" ht="13.5" x14ac:dyDescent="0.25">
      <c r="A26" s="33" t="s">
        <v>42</v>
      </c>
      <c r="B26" s="34" t="s">
        <v>19</v>
      </c>
      <c r="C26" s="35">
        <f>+C13+C25</f>
        <v>39078924</v>
      </c>
      <c r="D26" s="35">
        <f t="shared" ref="D26:L26" si="2">+D13+D25</f>
        <v>39078924</v>
      </c>
      <c r="E26" s="36">
        <f t="shared" si="2"/>
        <v>13432157</v>
      </c>
      <c r="F26" s="37">
        <f t="shared" si="2"/>
        <v>243259596</v>
      </c>
      <c r="G26" s="35">
        <f t="shared" si="2"/>
        <v>181586592</v>
      </c>
      <c r="H26" s="36">
        <f t="shared" si="2"/>
        <v>181586592</v>
      </c>
      <c r="I26" s="38">
        <f t="shared" si="2"/>
        <v>-31979282</v>
      </c>
      <c r="J26" s="39">
        <f t="shared" si="2"/>
        <v>145033740</v>
      </c>
      <c r="K26" s="35">
        <f t="shared" si="2"/>
        <v>155921324</v>
      </c>
      <c r="L26" s="36">
        <f t="shared" si="2"/>
        <v>170170397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1995</v>
      </c>
      <c r="D31" s="23">
        <v>1995</v>
      </c>
      <c r="E31" s="24">
        <v>-11079</v>
      </c>
      <c r="F31" s="25">
        <v>0</v>
      </c>
      <c r="G31" s="23">
        <v>0</v>
      </c>
      <c r="H31" s="24">
        <v>0</v>
      </c>
      <c r="I31" s="26">
        <v>31021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6045442</v>
      </c>
      <c r="D32" s="23">
        <v>6045442</v>
      </c>
      <c r="E32" s="24">
        <v>-9116207</v>
      </c>
      <c r="F32" s="25">
        <v>7230288</v>
      </c>
      <c r="G32" s="23">
        <v>29578044</v>
      </c>
      <c r="H32" s="24">
        <v>29578044</v>
      </c>
      <c r="I32" s="26">
        <v>-4266751</v>
      </c>
      <c r="J32" s="27">
        <v>134530332</v>
      </c>
      <c r="K32" s="23">
        <v>155712836</v>
      </c>
      <c r="L32" s="24">
        <v>175359711</v>
      </c>
    </row>
    <row r="33" spans="1:12" ht="13.5" x14ac:dyDescent="0.25">
      <c r="A33" s="28" t="s">
        <v>50</v>
      </c>
      <c r="B33" s="22" t="s">
        <v>51</v>
      </c>
      <c r="C33" s="23">
        <v>-5322821</v>
      </c>
      <c r="D33" s="23">
        <v>-5322821</v>
      </c>
      <c r="E33" s="24">
        <v>8869624</v>
      </c>
      <c r="F33" s="25">
        <v>77832000</v>
      </c>
      <c r="G33" s="23">
        <v>78223992</v>
      </c>
      <c r="H33" s="24">
        <v>78223992</v>
      </c>
      <c r="I33" s="26">
        <v>29322001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480797</v>
      </c>
      <c r="D34" s="23">
        <v>480797</v>
      </c>
      <c r="E34" s="24">
        <v>-395501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107527</v>
      </c>
      <c r="D35" s="23">
        <v>107527</v>
      </c>
      <c r="E35" s="24">
        <v>-43554</v>
      </c>
      <c r="F35" s="25">
        <v>7763785</v>
      </c>
      <c r="G35" s="23">
        <v>6361213</v>
      </c>
      <c r="H35" s="24">
        <v>6361213</v>
      </c>
      <c r="I35" s="26">
        <v>-816771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1312940</v>
      </c>
      <c r="D37" s="35">
        <f t="shared" ref="D37:L37" si="3">SUM(D29:D36)</f>
        <v>1312940</v>
      </c>
      <c r="E37" s="36">
        <f t="shared" si="3"/>
        <v>-696717</v>
      </c>
      <c r="F37" s="37">
        <f t="shared" si="3"/>
        <v>92826073</v>
      </c>
      <c r="G37" s="35">
        <f t="shared" si="3"/>
        <v>114163249</v>
      </c>
      <c r="H37" s="36">
        <f t="shared" si="3"/>
        <v>114163249</v>
      </c>
      <c r="I37" s="38">
        <f t="shared" si="3"/>
        <v>24269500</v>
      </c>
      <c r="J37" s="39">
        <f t="shared" si="3"/>
        <v>134530332</v>
      </c>
      <c r="K37" s="35">
        <f t="shared" si="3"/>
        <v>155712836</v>
      </c>
      <c r="L37" s="36">
        <f t="shared" si="3"/>
        <v>175359711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4918</v>
      </c>
      <c r="D39" s="23">
        <v>4918</v>
      </c>
      <c r="E39" s="24">
        <v>0</v>
      </c>
      <c r="F39" s="25">
        <v>0</v>
      </c>
      <c r="G39" s="23">
        <v>0</v>
      </c>
      <c r="H39" s="24">
        <v>0</v>
      </c>
      <c r="I39" s="26">
        <v>23514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4918</v>
      </c>
      <c r="D43" s="41">
        <f t="shared" ref="D43:L43" si="4">SUM(D39:D42)</f>
        <v>4918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23514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1317858</v>
      </c>
      <c r="D44" s="35">
        <f t="shared" ref="D44:L44" si="5">+D37+D43</f>
        <v>1317858</v>
      </c>
      <c r="E44" s="36">
        <f t="shared" si="5"/>
        <v>-696717</v>
      </c>
      <c r="F44" s="37">
        <f t="shared" si="5"/>
        <v>92826073</v>
      </c>
      <c r="G44" s="35">
        <f t="shared" si="5"/>
        <v>114163249</v>
      </c>
      <c r="H44" s="36">
        <f t="shared" si="5"/>
        <v>114163249</v>
      </c>
      <c r="I44" s="38">
        <f t="shared" si="5"/>
        <v>24293014</v>
      </c>
      <c r="J44" s="39">
        <f t="shared" si="5"/>
        <v>134530332</v>
      </c>
      <c r="K44" s="35">
        <f t="shared" si="5"/>
        <v>155712836</v>
      </c>
      <c r="L44" s="36">
        <f t="shared" si="5"/>
        <v>175359711</v>
      </c>
    </row>
    <row r="45" spans="1:12" ht="13.5" x14ac:dyDescent="0.25">
      <c r="A45" s="47" t="s">
        <v>62</v>
      </c>
      <c r="B45" s="48" t="s">
        <v>63</v>
      </c>
      <c r="C45" s="49">
        <f>+C26-C44</f>
        <v>37761066</v>
      </c>
      <c r="D45" s="49">
        <f t="shared" ref="D45:L45" si="6">+D26-D44</f>
        <v>37761066</v>
      </c>
      <c r="E45" s="50">
        <f t="shared" si="6"/>
        <v>14128874</v>
      </c>
      <c r="F45" s="51">
        <f t="shared" si="6"/>
        <v>150433523</v>
      </c>
      <c r="G45" s="49">
        <f t="shared" si="6"/>
        <v>67423343</v>
      </c>
      <c r="H45" s="50">
        <f t="shared" si="6"/>
        <v>67423343</v>
      </c>
      <c r="I45" s="52">
        <f t="shared" si="6"/>
        <v>-56272296</v>
      </c>
      <c r="J45" s="53">
        <f t="shared" si="6"/>
        <v>10503408</v>
      </c>
      <c r="K45" s="49">
        <f t="shared" si="6"/>
        <v>208488</v>
      </c>
      <c r="L45" s="50">
        <f t="shared" si="6"/>
        <v>-5189314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-2940374</v>
      </c>
      <c r="D47" s="23">
        <v>-2940374</v>
      </c>
      <c r="E47" s="24">
        <v>6832760</v>
      </c>
      <c r="F47" s="25">
        <v>167221091</v>
      </c>
      <c r="G47" s="23">
        <v>60727319</v>
      </c>
      <c r="H47" s="24">
        <v>60727319</v>
      </c>
      <c r="I47" s="26">
        <v>0</v>
      </c>
      <c r="J47" s="27">
        <v>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-2940374</v>
      </c>
      <c r="D50" s="56">
        <f t="shared" ref="D50:L50" si="7">SUM(D47:D49)</f>
        <v>-2940374</v>
      </c>
      <c r="E50" s="57">
        <f t="shared" si="7"/>
        <v>6832760</v>
      </c>
      <c r="F50" s="58">
        <f t="shared" si="7"/>
        <v>167221091</v>
      </c>
      <c r="G50" s="56">
        <f t="shared" si="7"/>
        <v>60727319</v>
      </c>
      <c r="H50" s="57">
        <f t="shared" si="7"/>
        <v>60727319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22433213</v>
      </c>
      <c r="D6" s="23">
        <v>1076882</v>
      </c>
      <c r="E6" s="24">
        <v>494819</v>
      </c>
      <c r="F6" s="25">
        <v>116921466</v>
      </c>
      <c r="G6" s="23">
        <v>116921466</v>
      </c>
      <c r="H6" s="24">
        <v>116921466</v>
      </c>
      <c r="I6" s="26">
        <v>8030228</v>
      </c>
      <c r="J6" s="27">
        <v>5454000</v>
      </c>
      <c r="K6" s="23">
        <v>4945492</v>
      </c>
      <c r="L6" s="24">
        <v>4990636</v>
      </c>
    </row>
    <row r="7" spans="1:12" ht="13.5" x14ac:dyDescent="0.25">
      <c r="A7" s="28" t="s">
        <v>22</v>
      </c>
      <c r="B7" s="22" t="s">
        <v>9</v>
      </c>
      <c r="C7" s="23">
        <v>53301654</v>
      </c>
      <c r="D7" s="23">
        <v>188625135</v>
      </c>
      <c r="E7" s="24">
        <v>50573159</v>
      </c>
      <c r="F7" s="25">
        <v>149897333</v>
      </c>
      <c r="G7" s="23">
        <v>149897333</v>
      </c>
      <c r="H7" s="24">
        <v>149897333</v>
      </c>
      <c r="I7" s="26">
        <v>82851021</v>
      </c>
      <c r="J7" s="27">
        <v>59481334</v>
      </c>
      <c r="K7" s="23">
        <v>97706904</v>
      </c>
      <c r="L7" s="24">
        <v>106191950</v>
      </c>
    </row>
    <row r="8" spans="1:12" ht="13.5" x14ac:dyDescent="0.25">
      <c r="A8" s="28" t="s">
        <v>23</v>
      </c>
      <c r="B8" s="22" t="s">
        <v>9</v>
      </c>
      <c r="C8" s="23">
        <v>17835338</v>
      </c>
      <c r="D8" s="23">
        <v>61557780</v>
      </c>
      <c r="E8" s="24">
        <v>18972253</v>
      </c>
      <c r="F8" s="25">
        <v>-168729822</v>
      </c>
      <c r="G8" s="23">
        <v>-168729822</v>
      </c>
      <c r="H8" s="24">
        <v>-168729822</v>
      </c>
      <c r="I8" s="26">
        <v>33364507</v>
      </c>
      <c r="J8" s="27">
        <v>65289827</v>
      </c>
      <c r="K8" s="23">
        <v>28563670</v>
      </c>
      <c r="L8" s="24">
        <v>54946240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3397310</v>
      </c>
      <c r="D10" s="23">
        <v>3080063</v>
      </c>
      <c r="E10" s="24">
        <v>3298805</v>
      </c>
      <c r="F10" s="25">
        <v>293508080</v>
      </c>
      <c r="G10" s="23">
        <v>284818480</v>
      </c>
      <c r="H10" s="24">
        <v>284818480</v>
      </c>
      <c r="I10" s="26">
        <v>4686543</v>
      </c>
      <c r="J10" s="27">
        <v>4363000</v>
      </c>
      <c r="K10" s="23">
        <v>5621913</v>
      </c>
      <c r="L10" s="24">
        <v>4362841</v>
      </c>
    </row>
    <row r="11" spans="1:12" ht="13.5" x14ac:dyDescent="0.25">
      <c r="A11" s="28" t="s">
        <v>27</v>
      </c>
      <c r="B11" s="22" t="s">
        <v>19</v>
      </c>
      <c r="C11" s="23">
        <v>165515826</v>
      </c>
      <c r="D11" s="23">
        <v>170535094</v>
      </c>
      <c r="E11" s="24">
        <v>189474885</v>
      </c>
      <c r="F11" s="29">
        <v>74449171</v>
      </c>
      <c r="G11" s="30">
        <v>74449171</v>
      </c>
      <c r="H11" s="31">
        <v>74449171</v>
      </c>
      <c r="I11" s="26">
        <v>201631059</v>
      </c>
      <c r="J11" s="32">
        <v>1613462</v>
      </c>
      <c r="K11" s="30">
        <v>1647337</v>
      </c>
      <c r="L11" s="31">
        <v>3537685</v>
      </c>
    </row>
    <row r="12" spans="1:12" ht="13.5" x14ac:dyDescent="0.25">
      <c r="A12" s="28" t="s">
        <v>28</v>
      </c>
      <c r="B12" s="22" t="s">
        <v>19</v>
      </c>
      <c r="C12" s="23">
        <v>3383256</v>
      </c>
      <c r="D12" s="23">
        <v>2808988</v>
      </c>
      <c r="E12" s="24">
        <v>578294</v>
      </c>
      <c r="F12" s="25">
        <v>3748800</v>
      </c>
      <c r="G12" s="23">
        <v>3748800</v>
      </c>
      <c r="H12" s="24">
        <v>3748800</v>
      </c>
      <c r="I12" s="26">
        <v>573893</v>
      </c>
      <c r="J12" s="27">
        <v>166521</v>
      </c>
      <c r="K12" s="23">
        <v>8045000</v>
      </c>
      <c r="L12" s="24">
        <v>8045310</v>
      </c>
    </row>
    <row r="13" spans="1:12" ht="13.5" x14ac:dyDescent="0.25">
      <c r="A13" s="33" t="s">
        <v>29</v>
      </c>
      <c r="B13" s="34" t="s">
        <v>19</v>
      </c>
      <c r="C13" s="35">
        <f>SUM(C6:C12)</f>
        <v>265866597</v>
      </c>
      <c r="D13" s="35">
        <f t="shared" ref="D13:L13" si="0">SUM(D6:D12)</f>
        <v>427683942</v>
      </c>
      <c r="E13" s="36">
        <f t="shared" si="0"/>
        <v>263392215</v>
      </c>
      <c r="F13" s="37">
        <f t="shared" si="0"/>
        <v>469795028</v>
      </c>
      <c r="G13" s="35">
        <f t="shared" si="0"/>
        <v>461105428</v>
      </c>
      <c r="H13" s="36">
        <f t="shared" si="0"/>
        <v>461105428</v>
      </c>
      <c r="I13" s="38">
        <f t="shared" si="0"/>
        <v>331137251</v>
      </c>
      <c r="J13" s="39">
        <f t="shared" si="0"/>
        <v>136368144</v>
      </c>
      <c r="K13" s="35">
        <f t="shared" si="0"/>
        <v>146530316</v>
      </c>
      <c r="L13" s="36">
        <f t="shared" si="0"/>
        <v>182074662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527934</v>
      </c>
      <c r="D15" s="23">
        <v>517785</v>
      </c>
      <c r="E15" s="24">
        <v>504020</v>
      </c>
      <c r="F15" s="25">
        <v>694040</v>
      </c>
      <c r="G15" s="23">
        <v>694040</v>
      </c>
      <c r="H15" s="24">
        <v>694040</v>
      </c>
      <c r="I15" s="26">
        <v>657443</v>
      </c>
      <c r="J15" s="27">
        <v>504019</v>
      </c>
      <c r="K15" s="23">
        <v>517786</v>
      </c>
      <c r="L15" s="24">
        <v>1046360</v>
      </c>
    </row>
    <row r="16" spans="1:12" ht="13.5" x14ac:dyDescent="0.25">
      <c r="A16" s="28" t="s">
        <v>32</v>
      </c>
      <c r="B16" s="22" t="s">
        <v>19</v>
      </c>
      <c r="C16" s="23">
        <v>62832943</v>
      </c>
      <c r="D16" s="23">
        <v>62639843</v>
      </c>
      <c r="E16" s="24">
        <v>62585819</v>
      </c>
      <c r="F16" s="25">
        <v>70749485</v>
      </c>
      <c r="G16" s="23">
        <v>70749485</v>
      </c>
      <c r="H16" s="24">
        <v>70749485</v>
      </c>
      <c r="I16" s="26">
        <v>62585819</v>
      </c>
      <c r="J16" s="27">
        <v>62585819</v>
      </c>
      <c r="K16" s="23">
        <v>56881480</v>
      </c>
      <c r="L16" s="24">
        <v>50091894</v>
      </c>
    </row>
    <row r="17" spans="1:12" ht="13.5" x14ac:dyDescent="0.25">
      <c r="A17" s="28" t="s">
        <v>33</v>
      </c>
      <c r="B17" s="22" t="s">
        <v>34</v>
      </c>
      <c r="C17" s="23">
        <v>693438508</v>
      </c>
      <c r="D17" s="23">
        <v>672724166</v>
      </c>
      <c r="E17" s="24">
        <v>701349642</v>
      </c>
      <c r="F17" s="29">
        <v>25410584</v>
      </c>
      <c r="G17" s="30">
        <v>672357309</v>
      </c>
      <c r="H17" s="31">
        <v>672357309</v>
      </c>
      <c r="I17" s="26">
        <v>738265580</v>
      </c>
      <c r="J17" s="32">
        <v>847238790</v>
      </c>
      <c r="K17" s="30">
        <v>819192345</v>
      </c>
      <c r="L17" s="31">
        <v>794326297</v>
      </c>
    </row>
    <row r="18" spans="1:12" ht="13.5" x14ac:dyDescent="0.25">
      <c r="A18" s="28" t="s">
        <v>35</v>
      </c>
      <c r="B18" s="22" t="s">
        <v>19</v>
      </c>
      <c r="C18" s="23">
        <v>2307500</v>
      </c>
      <c r="D18" s="23">
        <v>2221900</v>
      </c>
      <c r="E18" s="24">
        <v>3883801</v>
      </c>
      <c r="F18" s="25">
        <v>2221900</v>
      </c>
      <c r="G18" s="23">
        <v>2221900</v>
      </c>
      <c r="H18" s="24">
        <v>2221900</v>
      </c>
      <c r="I18" s="26">
        <v>3883801</v>
      </c>
      <c r="J18" s="27">
        <v>3883801</v>
      </c>
      <c r="K18" s="23">
        <v>3883801</v>
      </c>
      <c r="L18" s="24">
        <v>3883801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953000</v>
      </c>
      <c r="D20" s="23">
        <v>953000</v>
      </c>
      <c r="E20" s="24">
        <v>953000</v>
      </c>
      <c r="F20" s="25">
        <v>1039704</v>
      </c>
      <c r="G20" s="23">
        <v>1039704</v>
      </c>
      <c r="H20" s="24">
        <v>1039704</v>
      </c>
      <c r="I20" s="26">
        <v>953000</v>
      </c>
      <c r="J20" s="27">
        <v>953000</v>
      </c>
      <c r="K20" s="23">
        <v>953000</v>
      </c>
      <c r="L20" s="24">
        <v>953000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1408625</v>
      </c>
      <c r="D23" s="23">
        <v>4800226</v>
      </c>
      <c r="E23" s="24">
        <v>1890376</v>
      </c>
      <c r="F23" s="25">
        <v>3908301</v>
      </c>
      <c r="G23" s="23">
        <v>3908301</v>
      </c>
      <c r="H23" s="24">
        <v>3908301</v>
      </c>
      <c r="I23" s="26">
        <v>9790572</v>
      </c>
      <c r="J23" s="27">
        <v>0</v>
      </c>
      <c r="K23" s="23">
        <v>0</v>
      </c>
      <c r="L23" s="24">
        <v>3492221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761468510</v>
      </c>
      <c r="D25" s="41">
        <f t="shared" ref="D25:L25" si="1">SUM(D15:D24)</f>
        <v>743856920</v>
      </c>
      <c r="E25" s="42">
        <f t="shared" si="1"/>
        <v>771166658</v>
      </c>
      <c r="F25" s="43">
        <f t="shared" si="1"/>
        <v>104024014</v>
      </c>
      <c r="G25" s="41">
        <f t="shared" si="1"/>
        <v>750970739</v>
      </c>
      <c r="H25" s="42">
        <f t="shared" si="1"/>
        <v>750970739</v>
      </c>
      <c r="I25" s="44">
        <f t="shared" si="1"/>
        <v>816136215</v>
      </c>
      <c r="J25" s="45">
        <f t="shared" si="1"/>
        <v>915165429</v>
      </c>
      <c r="K25" s="41">
        <f t="shared" si="1"/>
        <v>881428412</v>
      </c>
      <c r="L25" s="42">
        <f t="shared" si="1"/>
        <v>853793573</v>
      </c>
    </row>
    <row r="26" spans="1:12" ht="13.5" x14ac:dyDescent="0.25">
      <c r="A26" s="33" t="s">
        <v>42</v>
      </c>
      <c r="B26" s="34" t="s">
        <v>19</v>
      </c>
      <c r="C26" s="35">
        <f>+C13+C25</f>
        <v>1027335107</v>
      </c>
      <c r="D26" s="35">
        <f t="shared" ref="D26:L26" si="2">+D13+D25</f>
        <v>1171540862</v>
      </c>
      <c r="E26" s="36">
        <f t="shared" si="2"/>
        <v>1034558873</v>
      </c>
      <c r="F26" s="37">
        <f t="shared" si="2"/>
        <v>573819042</v>
      </c>
      <c r="G26" s="35">
        <f t="shared" si="2"/>
        <v>1212076167</v>
      </c>
      <c r="H26" s="36">
        <f t="shared" si="2"/>
        <v>1212076167</v>
      </c>
      <c r="I26" s="38">
        <f t="shared" si="2"/>
        <v>1147273466</v>
      </c>
      <c r="J26" s="39">
        <f t="shared" si="2"/>
        <v>1051533573</v>
      </c>
      <c r="K26" s="35">
        <f t="shared" si="2"/>
        <v>1027958728</v>
      </c>
      <c r="L26" s="36">
        <f t="shared" si="2"/>
        <v>1035868235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-11235368</v>
      </c>
      <c r="D30" s="23">
        <v>-15614122</v>
      </c>
      <c r="E30" s="24">
        <v>-7935628</v>
      </c>
      <c r="F30" s="25">
        <v>0</v>
      </c>
      <c r="G30" s="23">
        <v>0</v>
      </c>
      <c r="H30" s="24">
        <v>0</v>
      </c>
      <c r="I30" s="26">
        <v>-7935629</v>
      </c>
      <c r="J30" s="27">
        <v>20178000</v>
      </c>
      <c r="K30" s="23">
        <v>20178000</v>
      </c>
      <c r="L30" s="24">
        <v>30478000</v>
      </c>
    </row>
    <row r="31" spans="1:12" ht="13.5" x14ac:dyDescent="0.25">
      <c r="A31" s="28" t="s">
        <v>47</v>
      </c>
      <c r="B31" s="22" t="s">
        <v>19</v>
      </c>
      <c r="C31" s="23">
        <v>1290291</v>
      </c>
      <c r="D31" s="23">
        <v>1329067</v>
      </c>
      <c r="E31" s="24">
        <v>1392568</v>
      </c>
      <c r="F31" s="25">
        <v>1370436</v>
      </c>
      <c r="G31" s="23">
        <v>870436</v>
      </c>
      <c r="H31" s="24">
        <v>870436</v>
      </c>
      <c r="I31" s="26">
        <v>1447015</v>
      </c>
      <c r="J31" s="27">
        <v>1389369</v>
      </c>
      <c r="K31" s="23">
        <v>1463177</v>
      </c>
      <c r="L31" s="24">
        <v>1467705</v>
      </c>
    </row>
    <row r="32" spans="1:12" ht="13.5" x14ac:dyDescent="0.25">
      <c r="A32" s="28" t="s">
        <v>48</v>
      </c>
      <c r="B32" s="22" t="s">
        <v>49</v>
      </c>
      <c r="C32" s="23">
        <v>255272798</v>
      </c>
      <c r="D32" s="23">
        <v>286095473</v>
      </c>
      <c r="E32" s="24">
        <v>339112779</v>
      </c>
      <c r="F32" s="25">
        <v>467865645</v>
      </c>
      <c r="G32" s="23">
        <v>467860645</v>
      </c>
      <c r="H32" s="24">
        <v>467860645</v>
      </c>
      <c r="I32" s="26">
        <v>352286545</v>
      </c>
      <c r="J32" s="27">
        <v>257556973</v>
      </c>
      <c r="K32" s="23">
        <v>336098612</v>
      </c>
      <c r="L32" s="24">
        <v>485280068</v>
      </c>
    </row>
    <row r="33" spans="1:12" ht="13.5" x14ac:dyDescent="0.25">
      <c r="A33" s="28" t="s">
        <v>50</v>
      </c>
      <c r="B33" s="22" t="s">
        <v>51</v>
      </c>
      <c r="C33" s="23">
        <v>6007825</v>
      </c>
      <c r="D33" s="23">
        <v>7762701</v>
      </c>
      <c r="E33" s="24">
        <v>-1</v>
      </c>
      <c r="F33" s="25">
        <v>36688940</v>
      </c>
      <c r="G33" s="23">
        <v>36688940</v>
      </c>
      <c r="H33" s="24">
        <v>36688940</v>
      </c>
      <c r="I33" s="26">
        <v>84253777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153848367</v>
      </c>
      <c r="D35" s="23">
        <v>147411349</v>
      </c>
      <c r="E35" s="24">
        <v>160660220</v>
      </c>
      <c r="F35" s="25">
        <v>749204622</v>
      </c>
      <c r="G35" s="23">
        <v>749204622</v>
      </c>
      <c r="H35" s="24">
        <v>749204622</v>
      </c>
      <c r="I35" s="26">
        <v>172632032</v>
      </c>
      <c r="J35" s="27">
        <v>65861023</v>
      </c>
      <c r="K35" s="23">
        <v>10760000</v>
      </c>
      <c r="L35" s="24">
        <v>4363184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405183913</v>
      </c>
      <c r="D37" s="35">
        <f t="shared" ref="D37:L37" si="3">SUM(D29:D36)</f>
        <v>426984468</v>
      </c>
      <c r="E37" s="36">
        <f t="shared" si="3"/>
        <v>493229938</v>
      </c>
      <c r="F37" s="37">
        <f t="shared" si="3"/>
        <v>1255129643</v>
      </c>
      <c r="G37" s="35">
        <f t="shared" si="3"/>
        <v>1254624643</v>
      </c>
      <c r="H37" s="36">
        <f t="shared" si="3"/>
        <v>1254624643</v>
      </c>
      <c r="I37" s="38">
        <f t="shared" si="3"/>
        <v>602683740</v>
      </c>
      <c r="J37" s="39">
        <f t="shared" si="3"/>
        <v>344985365</v>
      </c>
      <c r="K37" s="35">
        <f t="shared" si="3"/>
        <v>368499789</v>
      </c>
      <c r="L37" s="36">
        <f t="shared" si="3"/>
        <v>521588957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40844763</v>
      </c>
      <c r="D40" s="23">
        <v>45484483</v>
      </c>
      <c r="E40" s="24">
        <v>44878099</v>
      </c>
      <c r="F40" s="25">
        <v>36556216</v>
      </c>
      <c r="G40" s="23">
        <v>36556216</v>
      </c>
      <c r="H40" s="24">
        <v>36556216</v>
      </c>
      <c r="I40" s="26">
        <v>44878099</v>
      </c>
      <c r="J40" s="27">
        <v>63952468</v>
      </c>
      <c r="K40" s="23">
        <v>51281948</v>
      </c>
      <c r="L40" s="24">
        <v>68940322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35052976</v>
      </c>
      <c r="D42" s="23">
        <v>34189654</v>
      </c>
      <c r="E42" s="24">
        <v>21847526</v>
      </c>
      <c r="F42" s="25">
        <v>37446535</v>
      </c>
      <c r="G42" s="23">
        <v>37446535</v>
      </c>
      <c r="H42" s="24">
        <v>37446535</v>
      </c>
      <c r="I42" s="26">
        <v>21847527</v>
      </c>
      <c r="J42" s="27">
        <v>21108252</v>
      </c>
      <c r="K42" s="23">
        <v>7110883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75897739</v>
      </c>
      <c r="D43" s="41">
        <f t="shared" ref="D43:L43" si="4">SUM(D39:D42)</f>
        <v>79674137</v>
      </c>
      <c r="E43" s="42">
        <f t="shared" si="4"/>
        <v>66725625</v>
      </c>
      <c r="F43" s="43">
        <f t="shared" si="4"/>
        <v>74002751</v>
      </c>
      <c r="G43" s="41">
        <f t="shared" si="4"/>
        <v>74002751</v>
      </c>
      <c r="H43" s="42">
        <f t="shared" si="4"/>
        <v>74002751</v>
      </c>
      <c r="I43" s="43">
        <f t="shared" si="4"/>
        <v>66725626</v>
      </c>
      <c r="J43" s="45">
        <f t="shared" si="4"/>
        <v>85060720</v>
      </c>
      <c r="K43" s="41">
        <f t="shared" si="4"/>
        <v>58392831</v>
      </c>
      <c r="L43" s="42">
        <f t="shared" si="4"/>
        <v>68940322</v>
      </c>
    </row>
    <row r="44" spans="1:12" ht="13.5" x14ac:dyDescent="0.25">
      <c r="A44" s="33" t="s">
        <v>61</v>
      </c>
      <c r="B44" s="34" t="s">
        <v>19</v>
      </c>
      <c r="C44" s="35">
        <f>+C37+C43</f>
        <v>481081652</v>
      </c>
      <c r="D44" s="35">
        <f t="shared" ref="D44:L44" si="5">+D37+D43</f>
        <v>506658605</v>
      </c>
      <c r="E44" s="36">
        <f t="shared" si="5"/>
        <v>559955563</v>
      </c>
      <c r="F44" s="37">
        <f t="shared" si="5"/>
        <v>1329132394</v>
      </c>
      <c r="G44" s="35">
        <f t="shared" si="5"/>
        <v>1328627394</v>
      </c>
      <c r="H44" s="36">
        <f t="shared" si="5"/>
        <v>1328627394</v>
      </c>
      <c r="I44" s="38">
        <f t="shared" si="5"/>
        <v>669409366</v>
      </c>
      <c r="J44" s="39">
        <f t="shared" si="5"/>
        <v>430046085</v>
      </c>
      <c r="K44" s="35">
        <f t="shared" si="5"/>
        <v>426892620</v>
      </c>
      <c r="L44" s="36">
        <f t="shared" si="5"/>
        <v>590529279</v>
      </c>
    </row>
    <row r="45" spans="1:12" ht="13.5" x14ac:dyDescent="0.25">
      <c r="A45" s="47" t="s">
        <v>62</v>
      </c>
      <c r="B45" s="48" t="s">
        <v>63</v>
      </c>
      <c r="C45" s="49">
        <f>+C26-C44</f>
        <v>546253455</v>
      </c>
      <c r="D45" s="49">
        <f t="shared" ref="D45:L45" si="6">+D26-D44</f>
        <v>664882257</v>
      </c>
      <c r="E45" s="50">
        <f t="shared" si="6"/>
        <v>474603310</v>
      </c>
      <c r="F45" s="51">
        <f t="shared" si="6"/>
        <v>-755313352</v>
      </c>
      <c r="G45" s="49">
        <f t="shared" si="6"/>
        <v>-116551227</v>
      </c>
      <c r="H45" s="50">
        <f t="shared" si="6"/>
        <v>-116551227</v>
      </c>
      <c r="I45" s="52">
        <f t="shared" si="6"/>
        <v>477864100</v>
      </c>
      <c r="J45" s="53">
        <f t="shared" si="6"/>
        <v>621487488</v>
      </c>
      <c r="K45" s="49">
        <f t="shared" si="6"/>
        <v>601066108</v>
      </c>
      <c r="L45" s="50">
        <f t="shared" si="6"/>
        <v>445338956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546253455</v>
      </c>
      <c r="D47" s="23">
        <v>665088317</v>
      </c>
      <c r="E47" s="24">
        <v>536815654</v>
      </c>
      <c r="F47" s="25">
        <v>-144662980</v>
      </c>
      <c r="G47" s="23">
        <v>-144662980</v>
      </c>
      <c r="H47" s="24">
        <v>-144662980</v>
      </c>
      <c r="I47" s="26">
        <v>477864095</v>
      </c>
      <c r="J47" s="27">
        <v>605226478</v>
      </c>
      <c r="K47" s="23">
        <v>586923396</v>
      </c>
      <c r="L47" s="24">
        <v>443897582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546253455</v>
      </c>
      <c r="D50" s="56">
        <f t="shared" ref="D50:L50" si="7">SUM(D47:D49)</f>
        <v>665088317</v>
      </c>
      <c r="E50" s="57">
        <f t="shared" si="7"/>
        <v>536815654</v>
      </c>
      <c r="F50" s="58">
        <f t="shared" si="7"/>
        <v>-144662980</v>
      </c>
      <c r="G50" s="56">
        <f t="shared" si="7"/>
        <v>-144662980</v>
      </c>
      <c r="H50" s="57">
        <f t="shared" si="7"/>
        <v>-144662980</v>
      </c>
      <c r="I50" s="59">
        <f t="shared" si="7"/>
        <v>477864095</v>
      </c>
      <c r="J50" s="60">
        <f t="shared" si="7"/>
        <v>605226478</v>
      </c>
      <c r="K50" s="56">
        <f t="shared" si="7"/>
        <v>586923396</v>
      </c>
      <c r="L50" s="57">
        <f t="shared" si="7"/>
        <v>443897582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124388408</v>
      </c>
      <c r="D6" s="23">
        <v>99625116</v>
      </c>
      <c r="E6" s="24">
        <v>195001236</v>
      </c>
      <c r="F6" s="25">
        <v>319407677</v>
      </c>
      <c r="G6" s="23">
        <v>282635092</v>
      </c>
      <c r="H6" s="24">
        <v>282635092</v>
      </c>
      <c r="I6" s="26">
        <v>401164681</v>
      </c>
      <c r="J6" s="27">
        <v>322745573</v>
      </c>
      <c r="K6" s="23">
        <v>451561049</v>
      </c>
      <c r="L6" s="24">
        <v>579116285</v>
      </c>
    </row>
    <row r="7" spans="1:12" ht="13.5" x14ac:dyDescent="0.25">
      <c r="A7" s="28" t="s">
        <v>22</v>
      </c>
      <c r="B7" s="22" t="s">
        <v>9</v>
      </c>
      <c r="C7" s="23">
        <v>52244212</v>
      </c>
      <c r="D7" s="23">
        <v>78046565</v>
      </c>
      <c r="E7" s="24">
        <v>55040754</v>
      </c>
      <c r="F7" s="25">
        <v>4470883</v>
      </c>
      <c r="G7" s="23">
        <v>4470883</v>
      </c>
      <c r="H7" s="24">
        <v>4470883</v>
      </c>
      <c r="I7" s="26">
        <v>280215597</v>
      </c>
      <c r="J7" s="27">
        <v>-637248589</v>
      </c>
      <c r="K7" s="23">
        <v>-567051649</v>
      </c>
      <c r="L7" s="24">
        <v>-493288141</v>
      </c>
    </row>
    <row r="8" spans="1:12" ht="13.5" x14ac:dyDescent="0.25">
      <c r="A8" s="28" t="s">
        <v>23</v>
      </c>
      <c r="B8" s="22" t="s">
        <v>9</v>
      </c>
      <c r="C8" s="23">
        <v>21784662</v>
      </c>
      <c r="D8" s="23">
        <v>102562253</v>
      </c>
      <c r="E8" s="24">
        <v>13729709</v>
      </c>
      <c r="F8" s="25">
        <v>22996170</v>
      </c>
      <c r="G8" s="23">
        <v>22996170</v>
      </c>
      <c r="H8" s="24">
        <v>22996170</v>
      </c>
      <c r="I8" s="26">
        <v>128901093</v>
      </c>
      <c r="J8" s="27">
        <v>804628041</v>
      </c>
      <c r="K8" s="23">
        <v>836186349</v>
      </c>
      <c r="L8" s="24">
        <v>865557273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16993093</v>
      </c>
      <c r="D10" s="23">
        <v>14271747</v>
      </c>
      <c r="E10" s="24">
        <v>14887530</v>
      </c>
      <c r="F10" s="25">
        <v>-205115544</v>
      </c>
      <c r="G10" s="23">
        <v>1462823</v>
      </c>
      <c r="H10" s="24">
        <v>1462823</v>
      </c>
      <c r="I10" s="26">
        <v>19756240</v>
      </c>
      <c r="J10" s="27">
        <v>15376849</v>
      </c>
      <c r="K10" s="23">
        <v>15376849</v>
      </c>
      <c r="L10" s="24">
        <v>15376849</v>
      </c>
    </row>
    <row r="11" spans="1:12" ht="13.5" x14ac:dyDescent="0.25">
      <c r="A11" s="28" t="s">
        <v>27</v>
      </c>
      <c r="B11" s="22" t="s">
        <v>19</v>
      </c>
      <c r="C11" s="23">
        <v>383681522</v>
      </c>
      <c r="D11" s="23">
        <v>403541582</v>
      </c>
      <c r="E11" s="24">
        <v>430112961</v>
      </c>
      <c r="F11" s="29">
        <v>42191020</v>
      </c>
      <c r="G11" s="30">
        <v>42191020</v>
      </c>
      <c r="H11" s="31">
        <v>42191020</v>
      </c>
      <c r="I11" s="26">
        <v>464611922</v>
      </c>
      <c r="J11" s="32">
        <v>430076919</v>
      </c>
      <c r="K11" s="30">
        <v>430076919</v>
      </c>
      <c r="L11" s="31">
        <v>430076919</v>
      </c>
    </row>
    <row r="12" spans="1:12" ht="13.5" x14ac:dyDescent="0.25">
      <c r="A12" s="28" t="s">
        <v>28</v>
      </c>
      <c r="B12" s="22" t="s">
        <v>19</v>
      </c>
      <c r="C12" s="23">
        <v>-160547</v>
      </c>
      <c r="D12" s="23">
        <v>-160547</v>
      </c>
      <c r="E12" s="24">
        <v>-160547</v>
      </c>
      <c r="F12" s="25">
        <v>0</v>
      </c>
      <c r="G12" s="23">
        <v>0</v>
      </c>
      <c r="H12" s="24">
        <v>0</v>
      </c>
      <c r="I12" s="26">
        <v>-160548</v>
      </c>
      <c r="J12" s="27">
        <v>-160547</v>
      </c>
      <c r="K12" s="23">
        <v>-160547</v>
      </c>
      <c r="L12" s="24">
        <v>-160547</v>
      </c>
    </row>
    <row r="13" spans="1:12" ht="13.5" x14ac:dyDescent="0.25">
      <c r="A13" s="33" t="s">
        <v>29</v>
      </c>
      <c r="B13" s="34" t="s">
        <v>19</v>
      </c>
      <c r="C13" s="35">
        <f>SUM(C6:C12)</f>
        <v>598931350</v>
      </c>
      <c r="D13" s="35">
        <f t="shared" ref="D13:L13" si="0">SUM(D6:D12)</f>
        <v>697886716</v>
      </c>
      <c r="E13" s="36">
        <f t="shared" si="0"/>
        <v>708611643</v>
      </c>
      <c r="F13" s="37">
        <f t="shared" si="0"/>
        <v>183950206</v>
      </c>
      <c r="G13" s="35">
        <f t="shared" si="0"/>
        <v>353755988</v>
      </c>
      <c r="H13" s="36">
        <f t="shared" si="0"/>
        <v>353755988</v>
      </c>
      <c r="I13" s="38">
        <f t="shared" si="0"/>
        <v>1294488985</v>
      </c>
      <c r="J13" s="39">
        <f t="shared" si="0"/>
        <v>935418246</v>
      </c>
      <c r="K13" s="35">
        <f t="shared" si="0"/>
        <v>1165988970</v>
      </c>
      <c r="L13" s="36">
        <f t="shared" si="0"/>
        <v>1396678638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-77492027</v>
      </c>
      <c r="E15" s="24">
        <v>-77492027</v>
      </c>
      <c r="F15" s="25">
        <v>0</v>
      </c>
      <c r="G15" s="23">
        <v>0</v>
      </c>
      <c r="H15" s="24">
        <v>0</v>
      </c>
      <c r="I15" s="26">
        <v>-77492027</v>
      </c>
      <c r="J15" s="27">
        <v>-77492027</v>
      </c>
      <c r="K15" s="23">
        <v>-77492027</v>
      </c>
      <c r="L15" s="24">
        <v>-77492027</v>
      </c>
    </row>
    <row r="16" spans="1:12" ht="13.5" x14ac:dyDescent="0.25">
      <c r="A16" s="28" t="s">
        <v>32</v>
      </c>
      <c r="B16" s="22" t="s">
        <v>19</v>
      </c>
      <c r="C16" s="23">
        <v>246983000</v>
      </c>
      <c r="D16" s="23">
        <v>285519000</v>
      </c>
      <c r="E16" s="24">
        <v>240644000</v>
      </c>
      <c r="F16" s="25">
        <v>285519000</v>
      </c>
      <c r="G16" s="23">
        <v>285519000</v>
      </c>
      <c r="H16" s="24">
        <v>285519000</v>
      </c>
      <c r="I16" s="26">
        <v>240644000</v>
      </c>
      <c r="J16" s="27">
        <v>240644000</v>
      </c>
      <c r="K16" s="23">
        <v>240644000</v>
      </c>
      <c r="L16" s="24">
        <v>240644000</v>
      </c>
    </row>
    <row r="17" spans="1:12" ht="13.5" x14ac:dyDescent="0.25">
      <c r="A17" s="28" t="s">
        <v>33</v>
      </c>
      <c r="B17" s="22" t="s">
        <v>34</v>
      </c>
      <c r="C17" s="23">
        <v>1705256315</v>
      </c>
      <c r="D17" s="23">
        <v>1786602018</v>
      </c>
      <c r="E17" s="24">
        <v>1845331619</v>
      </c>
      <c r="F17" s="29">
        <v>1843552224</v>
      </c>
      <c r="G17" s="30">
        <v>1847939720</v>
      </c>
      <c r="H17" s="31">
        <v>1847939720</v>
      </c>
      <c r="I17" s="26">
        <v>1940200786</v>
      </c>
      <c r="J17" s="32">
        <v>1940232960</v>
      </c>
      <c r="K17" s="30">
        <v>1978158024</v>
      </c>
      <c r="L17" s="31">
        <v>2022067416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686743</v>
      </c>
      <c r="D21" s="23">
        <v>2187685</v>
      </c>
      <c r="E21" s="24">
        <v>2627987</v>
      </c>
      <c r="F21" s="25">
        <v>2187684</v>
      </c>
      <c r="G21" s="23">
        <v>2337684</v>
      </c>
      <c r="H21" s="24">
        <v>2337684</v>
      </c>
      <c r="I21" s="26">
        <v>2993955</v>
      </c>
      <c r="J21" s="27">
        <v>4864247</v>
      </c>
      <c r="K21" s="23">
        <v>5316299</v>
      </c>
      <c r="L21" s="24">
        <v>5785535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1952926058</v>
      </c>
      <c r="D25" s="41">
        <f t="shared" ref="D25:L25" si="1">SUM(D15:D24)</f>
        <v>1996816676</v>
      </c>
      <c r="E25" s="42">
        <f t="shared" si="1"/>
        <v>2011111579</v>
      </c>
      <c r="F25" s="43">
        <f t="shared" si="1"/>
        <v>2131258908</v>
      </c>
      <c r="G25" s="41">
        <f t="shared" si="1"/>
        <v>2135796404</v>
      </c>
      <c r="H25" s="42">
        <f t="shared" si="1"/>
        <v>2135796404</v>
      </c>
      <c r="I25" s="44">
        <f t="shared" si="1"/>
        <v>2106346714</v>
      </c>
      <c r="J25" s="45">
        <f t="shared" si="1"/>
        <v>2108249180</v>
      </c>
      <c r="K25" s="41">
        <f t="shared" si="1"/>
        <v>2146626296</v>
      </c>
      <c r="L25" s="42">
        <f t="shared" si="1"/>
        <v>2191004924</v>
      </c>
    </row>
    <row r="26" spans="1:12" ht="13.5" x14ac:dyDescent="0.25">
      <c r="A26" s="33" t="s">
        <v>42</v>
      </c>
      <c r="B26" s="34" t="s">
        <v>19</v>
      </c>
      <c r="C26" s="35">
        <f>+C13+C25</f>
        <v>2551857408</v>
      </c>
      <c r="D26" s="35">
        <f t="shared" ref="D26:L26" si="2">+D13+D25</f>
        <v>2694703392</v>
      </c>
      <c r="E26" s="36">
        <f t="shared" si="2"/>
        <v>2719723222</v>
      </c>
      <c r="F26" s="37">
        <f t="shared" si="2"/>
        <v>2315209114</v>
      </c>
      <c r="G26" s="35">
        <f t="shared" si="2"/>
        <v>2489552392</v>
      </c>
      <c r="H26" s="36">
        <f t="shared" si="2"/>
        <v>2489552392</v>
      </c>
      <c r="I26" s="38">
        <f t="shared" si="2"/>
        <v>3400835699</v>
      </c>
      <c r="J26" s="39">
        <f t="shared" si="2"/>
        <v>3043667426</v>
      </c>
      <c r="K26" s="35">
        <f t="shared" si="2"/>
        <v>3312615266</v>
      </c>
      <c r="L26" s="36">
        <f t="shared" si="2"/>
        <v>3587683562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45605076</v>
      </c>
      <c r="D30" s="23">
        <v>45605076</v>
      </c>
      <c r="E30" s="24">
        <v>45605076</v>
      </c>
      <c r="F30" s="25">
        <v>0</v>
      </c>
      <c r="G30" s="23">
        <v>0</v>
      </c>
      <c r="H30" s="24">
        <v>0</v>
      </c>
      <c r="I30" s="26">
        <v>45605076</v>
      </c>
      <c r="J30" s="27">
        <v>45605076</v>
      </c>
      <c r="K30" s="23">
        <v>45605076</v>
      </c>
      <c r="L30" s="24">
        <v>45605076</v>
      </c>
    </row>
    <row r="31" spans="1:12" ht="13.5" x14ac:dyDescent="0.25">
      <c r="A31" s="28" t="s">
        <v>47</v>
      </c>
      <c r="B31" s="22" t="s">
        <v>19</v>
      </c>
      <c r="C31" s="23">
        <v>11590726</v>
      </c>
      <c r="D31" s="23">
        <v>13414511</v>
      </c>
      <c r="E31" s="24">
        <v>13624956</v>
      </c>
      <c r="F31" s="25">
        <v>13414512</v>
      </c>
      <c r="G31" s="23">
        <v>13414512</v>
      </c>
      <c r="H31" s="24">
        <v>13414512</v>
      </c>
      <c r="I31" s="26">
        <v>14441229</v>
      </c>
      <c r="J31" s="27">
        <v>13624953</v>
      </c>
      <c r="K31" s="23">
        <v>13624953</v>
      </c>
      <c r="L31" s="24">
        <v>13624953</v>
      </c>
    </row>
    <row r="32" spans="1:12" ht="13.5" x14ac:dyDescent="0.25">
      <c r="A32" s="28" t="s">
        <v>48</v>
      </c>
      <c r="B32" s="22" t="s">
        <v>49</v>
      </c>
      <c r="C32" s="23">
        <v>453166144</v>
      </c>
      <c r="D32" s="23">
        <v>399713274</v>
      </c>
      <c r="E32" s="24">
        <v>359365711</v>
      </c>
      <c r="F32" s="25">
        <v>356351866</v>
      </c>
      <c r="G32" s="23">
        <v>358897825</v>
      </c>
      <c r="H32" s="24">
        <v>358897825</v>
      </c>
      <c r="I32" s="26">
        <v>400964455</v>
      </c>
      <c r="J32" s="27">
        <v>358818065</v>
      </c>
      <c r="K32" s="23">
        <v>358818065</v>
      </c>
      <c r="L32" s="24">
        <v>358818065</v>
      </c>
    </row>
    <row r="33" spans="1:12" ht="13.5" x14ac:dyDescent="0.25">
      <c r="A33" s="28" t="s">
        <v>50</v>
      </c>
      <c r="B33" s="22" t="s">
        <v>51</v>
      </c>
      <c r="C33" s="23">
        <v>1</v>
      </c>
      <c r="D33" s="23">
        <v>1</v>
      </c>
      <c r="E33" s="24">
        <v>30899658</v>
      </c>
      <c r="F33" s="25">
        <v>-4200000</v>
      </c>
      <c r="G33" s="23">
        <v>-4200000</v>
      </c>
      <c r="H33" s="24">
        <v>-4200000</v>
      </c>
      <c r="I33" s="26">
        <v>106154951</v>
      </c>
      <c r="J33" s="27">
        <v>30899658</v>
      </c>
      <c r="K33" s="23">
        <v>30899658</v>
      </c>
      <c r="L33" s="24">
        <v>30899658</v>
      </c>
    </row>
    <row r="34" spans="1:12" ht="13.5" x14ac:dyDescent="0.25">
      <c r="A34" s="28" t="s">
        <v>52</v>
      </c>
      <c r="B34" s="22" t="s">
        <v>19</v>
      </c>
      <c r="C34" s="23">
        <v>-3078000</v>
      </c>
      <c r="D34" s="23">
        <v>-67996000</v>
      </c>
      <c r="E34" s="24">
        <v>55667000</v>
      </c>
      <c r="F34" s="25">
        <v>2591000</v>
      </c>
      <c r="G34" s="23">
        <v>2591000</v>
      </c>
      <c r="H34" s="24">
        <v>2591000</v>
      </c>
      <c r="I34" s="26">
        <v>49355231</v>
      </c>
      <c r="J34" s="27">
        <v>49355231</v>
      </c>
      <c r="K34" s="23">
        <v>49355231</v>
      </c>
      <c r="L34" s="24">
        <v>49355231</v>
      </c>
    </row>
    <row r="35" spans="1:12" ht="13.5" x14ac:dyDescent="0.25">
      <c r="A35" s="28" t="s">
        <v>27</v>
      </c>
      <c r="B35" s="22" t="s">
        <v>19</v>
      </c>
      <c r="C35" s="23">
        <v>400814477</v>
      </c>
      <c r="D35" s="23">
        <v>437794518</v>
      </c>
      <c r="E35" s="24">
        <v>480311047</v>
      </c>
      <c r="F35" s="25">
        <v>48535398</v>
      </c>
      <c r="G35" s="23">
        <v>48535398</v>
      </c>
      <c r="H35" s="24">
        <v>48535398</v>
      </c>
      <c r="I35" s="26">
        <v>518887126</v>
      </c>
      <c r="J35" s="27">
        <v>480241640</v>
      </c>
      <c r="K35" s="23">
        <v>480241640</v>
      </c>
      <c r="L35" s="24">
        <v>480241640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908098424</v>
      </c>
      <c r="D37" s="35">
        <f t="shared" ref="D37:L37" si="3">SUM(D29:D36)</f>
        <v>828531380</v>
      </c>
      <c r="E37" s="36">
        <f t="shared" si="3"/>
        <v>985473448</v>
      </c>
      <c r="F37" s="37">
        <f t="shared" si="3"/>
        <v>416692776</v>
      </c>
      <c r="G37" s="35">
        <f t="shared" si="3"/>
        <v>419238735</v>
      </c>
      <c r="H37" s="36">
        <f t="shared" si="3"/>
        <v>419238735</v>
      </c>
      <c r="I37" s="38">
        <f t="shared" si="3"/>
        <v>1135408068</v>
      </c>
      <c r="J37" s="39">
        <f t="shared" si="3"/>
        <v>978544623</v>
      </c>
      <c r="K37" s="35">
        <f t="shared" si="3"/>
        <v>978544623</v>
      </c>
      <c r="L37" s="36">
        <f t="shared" si="3"/>
        <v>978544623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-34355076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148423070</v>
      </c>
      <c r="D40" s="23">
        <v>170366206</v>
      </c>
      <c r="E40" s="24">
        <v>180311617</v>
      </c>
      <c r="F40" s="25">
        <v>151000853</v>
      </c>
      <c r="G40" s="23">
        <v>151000853</v>
      </c>
      <c r="H40" s="24">
        <v>151000853</v>
      </c>
      <c r="I40" s="26">
        <v>186775264</v>
      </c>
      <c r="J40" s="27">
        <v>186775264</v>
      </c>
      <c r="K40" s="23">
        <v>186775264</v>
      </c>
      <c r="L40" s="24">
        <v>186775264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329000000</v>
      </c>
      <c r="D42" s="23">
        <v>333035000</v>
      </c>
      <c r="E42" s="24">
        <v>181750000</v>
      </c>
      <c r="F42" s="25">
        <v>280072000</v>
      </c>
      <c r="G42" s="23">
        <v>280072000</v>
      </c>
      <c r="H42" s="24">
        <v>280072000</v>
      </c>
      <c r="I42" s="26">
        <v>181750000</v>
      </c>
      <c r="J42" s="27">
        <v>181750000</v>
      </c>
      <c r="K42" s="23">
        <v>181750000</v>
      </c>
      <c r="L42" s="24">
        <v>181750000</v>
      </c>
    </row>
    <row r="43" spans="1:12" ht="13.5" x14ac:dyDescent="0.25">
      <c r="A43" s="33" t="s">
        <v>60</v>
      </c>
      <c r="B43" s="40" t="s">
        <v>19</v>
      </c>
      <c r="C43" s="35">
        <f>SUM(C39:C42)</f>
        <v>443067994</v>
      </c>
      <c r="D43" s="41">
        <f t="shared" ref="D43:L43" si="4">SUM(D39:D42)</f>
        <v>503401206</v>
      </c>
      <c r="E43" s="42">
        <f t="shared" si="4"/>
        <v>362061617</v>
      </c>
      <c r="F43" s="43">
        <f t="shared" si="4"/>
        <v>431072853</v>
      </c>
      <c r="G43" s="41">
        <f t="shared" si="4"/>
        <v>431072853</v>
      </c>
      <c r="H43" s="42">
        <f t="shared" si="4"/>
        <v>431072853</v>
      </c>
      <c r="I43" s="43">
        <f t="shared" si="4"/>
        <v>368525264</v>
      </c>
      <c r="J43" s="45">
        <f t="shared" si="4"/>
        <v>368525264</v>
      </c>
      <c r="K43" s="41">
        <f t="shared" si="4"/>
        <v>368525264</v>
      </c>
      <c r="L43" s="42">
        <f t="shared" si="4"/>
        <v>368525264</v>
      </c>
    </row>
    <row r="44" spans="1:12" ht="13.5" x14ac:dyDescent="0.25">
      <c r="A44" s="33" t="s">
        <v>61</v>
      </c>
      <c r="B44" s="34" t="s">
        <v>19</v>
      </c>
      <c r="C44" s="35">
        <f>+C37+C43</f>
        <v>1351166418</v>
      </c>
      <c r="D44" s="35">
        <f t="shared" ref="D44:L44" si="5">+D37+D43</f>
        <v>1331932586</v>
      </c>
      <c r="E44" s="36">
        <f t="shared" si="5"/>
        <v>1347535065</v>
      </c>
      <c r="F44" s="37">
        <f t="shared" si="5"/>
        <v>847765629</v>
      </c>
      <c r="G44" s="35">
        <f t="shared" si="5"/>
        <v>850311588</v>
      </c>
      <c r="H44" s="36">
        <f t="shared" si="5"/>
        <v>850311588</v>
      </c>
      <c r="I44" s="38">
        <f t="shared" si="5"/>
        <v>1503933332</v>
      </c>
      <c r="J44" s="39">
        <f t="shared" si="5"/>
        <v>1347069887</v>
      </c>
      <c r="K44" s="35">
        <f t="shared" si="5"/>
        <v>1347069887</v>
      </c>
      <c r="L44" s="36">
        <f t="shared" si="5"/>
        <v>1347069887</v>
      </c>
    </row>
    <row r="45" spans="1:12" ht="13.5" x14ac:dyDescent="0.25">
      <c r="A45" s="47" t="s">
        <v>62</v>
      </c>
      <c r="B45" s="48" t="s">
        <v>63</v>
      </c>
      <c r="C45" s="49">
        <f>+C26-C44</f>
        <v>1200690990</v>
      </c>
      <c r="D45" s="49">
        <f t="shared" ref="D45:L45" si="6">+D26-D44</f>
        <v>1362770806</v>
      </c>
      <c r="E45" s="50">
        <f t="shared" si="6"/>
        <v>1372188157</v>
      </c>
      <c r="F45" s="51">
        <f t="shared" si="6"/>
        <v>1467443485</v>
      </c>
      <c r="G45" s="49">
        <f t="shared" si="6"/>
        <v>1639240804</v>
      </c>
      <c r="H45" s="50">
        <f t="shared" si="6"/>
        <v>1639240804</v>
      </c>
      <c r="I45" s="52">
        <f t="shared" si="6"/>
        <v>1896902367</v>
      </c>
      <c r="J45" s="53">
        <f t="shared" si="6"/>
        <v>1696597539</v>
      </c>
      <c r="K45" s="49">
        <f t="shared" si="6"/>
        <v>1965545379</v>
      </c>
      <c r="L45" s="50">
        <f t="shared" si="6"/>
        <v>2240613675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1199095763</v>
      </c>
      <c r="D47" s="23">
        <v>1380479799</v>
      </c>
      <c r="E47" s="24">
        <v>1365168728</v>
      </c>
      <c r="F47" s="25">
        <v>1467443489</v>
      </c>
      <c r="G47" s="23">
        <v>1639240808</v>
      </c>
      <c r="H47" s="24">
        <v>1639240808</v>
      </c>
      <c r="I47" s="26">
        <v>1896705858</v>
      </c>
      <c r="J47" s="27">
        <v>1696597556</v>
      </c>
      <c r="K47" s="23">
        <v>1965545396</v>
      </c>
      <c r="L47" s="24">
        <v>2240613692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1199095763</v>
      </c>
      <c r="D50" s="56">
        <f t="shared" ref="D50:L50" si="7">SUM(D47:D49)</f>
        <v>1380479799</v>
      </c>
      <c r="E50" s="57">
        <f t="shared" si="7"/>
        <v>1365168728</v>
      </c>
      <c r="F50" s="58">
        <f t="shared" si="7"/>
        <v>1467443489</v>
      </c>
      <c r="G50" s="56">
        <f t="shared" si="7"/>
        <v>1639240808</v>
      </c>
      <c r="H50" s="57">
        <f t="shared" si="7"/>
        <v>1639240808</v>
      </c>
      <c r="I50" s="59">
        <f t="shared" si="7"/>
        <v>1896705858</v>
      </c>
      <c r="J50" s="60">
        <f t="shared" si="7"/>
        <v>1696597556</v>
      </c>
      <c r="K50" s="56">
        <f t="shared" si="7"/>
        <v>1965545396</v>
      </c>
      <c r="L50" s="57">
        <f t="shared" si="7"/>
        <v>2240613692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20217060</v>
      </c>
      <c r="D6" s="23">
        <v>0</v>
      </c>
      <c r="E6" s="24">
        <v>-230023410</v>
      </c>
      <c r="F6" s="25">
        <v>67501570</v>
      </c>
      <c r="G6" s="23">
        <v>67501570</v>
      </c>
      <c r="H6" s="24">
        <v>67501570</v>
      </c>
      <c r="I6" s="26">
        <v>-415396023</v>
      </c>
      <c r="J6" s="27">
        <v>-150003731</v>
      </c>
      <c r="K6" s="23">
        <v>-56195185</v>
      </c>
      <c r="L6" s="24">
        <v>-78399166</v>
      </c>
    </row>
    <row r="7" spans="1:12" ht="13.5" x14ac:dyDescent="0.25">
      <c r="A7" s="28" t="s">
        <v>22</v>
      </c>
      <c r="B7" s="22" t="s">
        <v>9</v>
      </c>
      <c r="C7" s="23">
        <v>179984886</v>
      </c>
      <c r="D7" s="23">
        <v>0</v>
      </c>
      <c r="E7" s="24">
        <v>235108692</v>
      </c>
      <c r="F7" s="25">
        <v>10712250</v>
      </c>
      <c r="G7" s="23">
        <v>10712250</v>
      </c>
      <c r="H7" s="24">
        <v>10712250</v>
      </c>
      <c r="I7" s="26">
        <v>244732593</v>
      </c>
      <c r="J7" s="27">
        <v>51382539</v>
      </c>
      <c r="K7" s="23">
        <v>523000</v>
      </c>
      <c r="L7" s="24">
        <v>547058</v>
      </c>
    </row>
    <row r="8" spans="1:12" ht="13.5" x14ac:dyDescent="0.25">
      <c r="A8" s="28" t="s">
        <v>23</v>
      </c>
      <c r="B8" s="22" t="s">
        <v>9</v>
      </c>
      <c r="C8" s="23">
        <v>220605793</v>
      </c>
      <c r="D8" s="23">
        <v>0</v>
      </c>
      <c r="E8" s="24">
        <v>366389871</v>
      </c>
      <c r="F8" s="25">
        <v>500000</v>
      </c>
      <c r="G8" s="23">
        <v>500000</v>
      </c>
      <c r="H8" s="24">
        <v>500000</v>
      </c>
      <c r="I8" s="26">
        <v>447306142</v>
      </c>
      <c r="J8" s="27">
        <v>-81775458</v>
      </c>
      <c r="K8" s="23">
        <v>-83952343</v>
      </c>
      <c r="L8" s="24">
        <v>-86919819</v>
      </c>
    </row>
    <row r="9" spans="1:12" ht="13.5" x14ac:dyDescent="0.25">
      <c r="A9" s="28" t="s">
        <v>24</v>
      </c>
      <c r="B9" s="22" t="s">
        <v>19</v>
      </c>
      <c r="C9" s="23">
        <v>-25854</v>
      </c>
      <c r="D9" s="23">
        <v>0</v>
      </c>
      <c r="E9" s="24">
        <v>-25854</v>
      </c>
      <c r="F9" s="25">
        <v>0</v>
      </c>
      <c r="G9" s="23">
        <v>0</v>
      </c>
      <c r="H9" s="24">
        <v>0</v>
      </c>
      <c r="I9" s="26">
        <v>-25854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3022934</v>
      </c>
      <c r="D10" s="23">
        <v>0</v>
      </c>
      <c r="E10" s="24">
        <v>3088638</v>
      </c>
      <c r="F10" s="25">
        <v>-10000000</v>
      </c>
      <c r="G10" s="23">
        <v>-10000000</v>
      </c>
      <c r="H10" s="24">
        <v>-10000000</v>
      </c>
      <c r="I10" s="26">
        <v>3088638</v>
      </c>
      <c r="J10" s="27">
        <v>-9000000</v>
      </c>
      <c r="K10" s="23">
        <v>-9441000</v>
      </c>
      <c r="L10" s="24">
        <v>-9876609</v>
      </c>
    </row>
    <row r="11" spans="1:12" ht="13.5" x14ac:dyDescent="0.25">
      <c r="A11" s="28" t="s">
        <v>27</v>
      </c>
      <c r="B11" s="22" t="s">
        <v>19</v>
      </c>
      <c r="C11" s="23">
        <v>142277214</v>
      </c>
      <c r="D11" s="23">
        <v>0</v>
      </c>
      <c r="E11" s="24">
        <v>743579238</v>
      </c>
      <c r="F11" s="29">
        <v>75982190</v>
      </c>
      <c r="G11" s="30">
        <v>75982190</v>
      </c>
      <c r="H11" s="31">
        <v>75982190</v>
      </c>
      <c r="I11" s="26">
        <v>728991252</v>
      </c>
      <c r="J11" s="32">
        <v>41592654</v>
      </c>
      <c r="K11" s="30">
        <v>43620085</v>
      </c>
      <c r="L11" s="31">
        <v>45865651</v>
      </c>
    </row>
    <row r="12" spans="1:12" ht="13.5" x14ac:dyDescent="0.25">
      <c r="A12" s="28" t="s">
        <v>28</v>
      </c>
      <c r="B12" s="22" t="s">
        <v>19</v>
      </c>
      <c r="C12" s="23">
        <v>83840</v>
      </c>
      <c r="D12" s="23">
        <v>0</v>
      </c>
      <c r="E12" s="24">
        <v>83840</v>
      </c>
      <c r="F12" s="25">
        <v>0</v>
      </c>
      <c r="G12" s="23">
        <v>0</v>
      </c>
      <c r="H12" s="24">
        <v>0</v>
      </c>
      <c r="I12" s="26">
        <v>83840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566165873</v>
      </c>
      <c r="D13" s="35">
        <f t="shared" ref="D13:L13" si="0">SUM(D6:D12)</f>
        <v>0</v>
      </c>
      <c r="E13" s="36">
        <f t="shared" si="0"/>
        <v>1118201015</v>
      </c>
      <c r="F13" s="37">
        <f t="shared" si="0"/>
        <v>144696010</v>
      </c>
      <c r="G13" s="35">
        <f t="shared" si="0"/>
        <v>144696010</v>
      </c>
      <c r="H13" s="36">
        <f t="shared" si="0"/>
        <v>144696010</v>
      </c>
      <c r="I13" s="38">
        <f t="shared" si="0"/>
        <v>1008780588</v>
      </c>
      <c r="J13" s="39">
        <f t="shared" si="0"/>
        <v>-147803996</v>
      </c>
      <c r="K13" s="35">
        <f t="shared" si="0"/>
        <v>-105445443</v>
      </c>
      <c r="L13" s="36">
        <f t="shared" si="0"/>
        <v>-128782885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122852004</v>
      </c>
      <c r="D16" s="23">
        <v>0</v>
      </c>
      <c r="E16" s="24">
        <v>124782412</v>
      </c>
      <c r="F16" s="25">
        <v>0</v>
      </c>
      <c r="G16" s="23">
        <v>0</v>
      </c>
      <c r="H16" s="24">
        <v>0</v>
      </c>
      <c r="I16" s="26">
        <v>124782412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911572386</v>
      </c>
      <c r="D17" s="23">
        <v>0</v>
      </c>
      <c r="E17" s="24">
        <v>1999653786</v>
      </c>
      <c r="F17" s="29">
        <v>96659566</v>
      </c>
      <c r="G17" s="30">
        <v>96659566</v>
      </c>
      <c r="H17" s="31">
        <v>96659566</v>
      </c>
      <c r="I17" s="26">
        <v>2025413137</v>
      </c>
      <c r="J17" s="32">
        <v>10449900</v>
      </c>
      <c r="K17" s="30">
        <v>12460000</v>
      </c>
      <c r="L17" s="31">
        <v>16111000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506795</v>
      </c>
      <c r="D20" s="23">
        <v>0</v>
      </c>
      <c r="E20" s="24">
        <v>506795</v>
      </c>
      <c r="F20" s="25">
        <v>0</v>
      </c>
      <c r="G20" s="23">
        <v>0</v>
      </c>
      <c r="H20" s="24">
        <v>0</v>
      </c>
      <c r="I20" s="26">
        <v>506795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1034931185</v>
      </c>
      <c r="D25" s="41">
        <f t="shared" ref="D25:L25" si="1">SUM(D15:D24)</f>
        <v>0</v>
      </c>
      <c r="E25" s="42">
        <f t="shared" si="1"/>
        <v>2124942993</v>
      </c>
      <c r="F25" s="43">
        <f t="shared" si="1"/>
        <v>96659566</v>
      </c>
      <c r="G25" s="41">
        <f t="shared" si="1"/>
        <v>96659566</v>
      </c>
      <c r="H25" s="42">
        <f t="shared" si="1"/>
        <v>96659566</v>
      </c>
      <c r="I25" s="44">
        <f t="shared" si="1"/>
        <v>2150702344</v>
      </c>
      <c r="J25" s="45">
        <f t="shared" si="1"/>
        <v>10449900</v>
      </c>
      <c r="K25" s="41">
        <f t="shared" si="1"/>
        <v>12460000</v>
      </c>
      <c r="L25" s="42">
        <f t="shared" si="1"/>
        <v>16111000</v>
      </c>
    </row>
    <row r="26" spans="1:12" ht="13.5" x14ac:dyDescent="0.25">
      <c r="A26" s="33" t="s">
        <v>42</v>
      </c>
      <c r="B26" s="34" t="s">
        <v>19</v>
      </c>
      <c r="C26" s="35">
        <f>+C13+C25</f>
        <v>1601097058</v>
      </c>
      <c r="D26" s="35">
        <f t="shared" ref="D26:L26" si="2">+D13+D25</f>
        <v>0</v>
      </c>
      <c r="E26" s="36">
        <f t="shared" si="2"/>
        <v>3243144008</v>
      </c>
      <c r="F26" s="37">
        <f t="shared" si="2"/>
        <v>241355576</v>
      </c>
      <c r="G26" s="35">
        <f t="shared" si="2"/>
        <v>241355576</v>
      </c>
      <c r="H26" s="36">
        <f t="shared" si="2"/>
        <v>241355576</v>
      </c>
      <c r="I26" s="38">
        <f t="shared" si="2"/>
        <v>3159482932</v>
      </c>
      <c r="J26" s="39">
        <f t="shared" si="2"/>
        <v>-137354096</v>
      </c>
      <c r="K26" s="35">
        <f t="shared" si="2"/>
        <v>-92985443</v>
      </c>
      <c r="L26" s="36">
        <f t="shared" si="2"/>
        <v>-112671885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3586989</v>
      </c>
      <c r="D31" s="23">
        <v>0</v>
      </c>
      <c r="E31" s="24">
        <v>-5253974</v>
      </c>
      <c r="F31" s="25">
        <v>0</v>
      </c>
      <c r="G31" s="23">
        <v>0</v>
      </c>
      <c r="H31" s="24">
        <v>0</v>
      </c>
      <c r="I31" s="26">
        <v>-8261477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1068829625</v>
      </c>
      <c r="D32" s="23">
        <v>0</v>
      </c>
      <c r="E32" s="24">
        <v>1565974554</v>
      </c>
      <c r="F32" s="25">
        <v>1</v>
      </c>
      <c r="G32" s="23">
        <v>1</v>
      </c>
      <c r="H32" s="24">
        <v>1</v>
      </c>
      <c r="I32" s="26">
        <v>1662832196</v>
      </c>
      <c r="J32" s="27">
        <v>150000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4900992</v>
      </c>
      <c r="D33" s="23">
        <v>0</v>
      </c>
      <c r="E33" s="24">
        <v>62007646</v>
      </c>
      <c r="F33" s="25">
        <v>0</v>
      </c>
      <c r="G33" s="23">
        <v>0</v>
      </c>
      <c r="H33" s="24">
        <v>0</v>
      </c>
      <c r="I33" s="26">
        <v>62007646</v>
      </c>
      <c r="J33" s="27">
        <v>-1140000</v>
      </c>
      <c r="K33" s="23">
        <v>-1169000</v>
      </c>
      <c r="L33" s="24">
        <v>-1223000</v>
      </c>
    </row>
    <row r="34" spans="1:12" ht="13.5" x14ac:dyDescent="0.25">
      <c r="A34" s="28" t="s">
        <v>52</v>
      </c>
      <c r="B34" s="22" t="s">
        <v>19</v>
      </c>
      <c r="C34" s="23">
        <v>41194166</v>
      </c>
      <c r="D34" s="23">
        <v>0</v>
      </c>
      <c r="E34" s="24">
        <v>43492546</v>
      </c>
      <c r="F34" s="25">
        <v>0</v>
      </c>
      <c r="G34" s="23">
        <v>0</v>
      </c>
      <c r="H34" s="24">
        <v>0</v>
      </c>
      <c r="I34" s="26">
        <v>43492546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67042938</v>
      </c>
      <c r="D35" s="23">
        <v>0</v>
      </c>
      <c r="E35" s="24">
        <v>684971296</v>
      </c>
      <c r="F35" s="25">
        <v>57255000</v>
      </c>
      <c r="G35" s="23">
        <v>57255000</v>
      </c>
      <c r="H35" s="24">
        <v>57255000</v>
      </c>
      <c r="I35" s="26">
        <v>688241715</v>
      </c>
      <c r="J35" s="27">
        <v>35476457</v>
      </c>
      <c r="K35" s="23">
        <v>37212425</v>
      </c>
      <c r="L35" s="24">
        <v>39028847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1185554710</v>
      </c>
      <c r="D37" s="35">
        <f t="shared" ref="D37:L37" si="3">SUM(D29:D36)</f>
        <v>0</v>
      </c>
      <c r="E37" s="36">
        <f t="shared" si="3"/>
        <v>2351192068</v>
      </c>
      <c r="F37" s="37">
        <f t="shared" si="3"/>
        <v>57255001</v>
      </c>
      <c r="G37" s="35">
        <f t="shared" si="3"/>
        <v>57255001</v>
      </c>
      <c r="H37" s="36">
        <f t="shared" si="3"/>
        <v>57255001</v>
      </c>
      <c r="I37" s="38">
        <f t="shared" si="3"/>
        <v>2448312626</v>
      </c>
      <c r="J37" s="39">
        <f t="shared" si="3"/>
        <v>34486457</v>
      </c>
      <c r="K37" s="35">
        <f t="shared" si="3"/>
        <v>36043425</v>
      </c>
      <c r="L37" s="36">
        <f t="shared" si="3"/>
        <v>37805847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12416026</v>
      </c>
      <c r="D40" s="23">
        <v>0</v>
      </c>
      <c r="E40" s="24">
        <v>12416026</v>
      </c>
      <c r="F40" s="25">
        <v>0</v>
      </c>
      <c r="G40" s="23">
        <v>0</v>
      </c>
      <c r="H40" s="24">
        <v>0</v>
      </c>
      <c r="I40" s="26">
        <v>12416026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12416026</v>
      </c>
      <c r="D43" s="41">
        <f t="shared" ref="D43:L43" si="4">SUM(D39:D42)</f>
        <v>0</v>
      </c>
      <c r="E43" s="42">
        <f t="shared" si="4"/>
        <v>12416026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12416026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1197970736</v>
      </c>
      <c r="D44" s="35">
        <f t="shared" ref="D44:L44" si="5">+D37+D43</f>
        <v>0</v>
      </c>
      <c r="E44" s="36">
        <f t="shared" si="5"/>
        <v>2363608094</v>
      </c>
      <c r="F44" s="37">
        <f t="shared" si="5"/>
        <v>57255001</v>
      </c>
      <c r="G44" s="35">
        <f t="shared" si="5"/>
        <v>57255001</v>
      </c>
      <c r="H44" s="36">
        <f t="shared" si="5"/>
        <v>57255001</v>
      </c>
      <c r="I44" s="38">
        <f t="shared" si="5"/>
        <v>2460728652</v>
      </c>
      <c r="J44" s="39">
        <f t="shared" si="5"/>
        <v>34486457</v>
      </c>
      <c r="K44" s="35">
        <f t="shared" si="5"/>
        <v>36043425</v>
      </c>
      <c r="L44" s="36">
        <f t="shared" si="5"/>
        <v>37805847</v>
      </c>
    </row>
    <row r="45" spans="1:12" ht="13.5" x14ac:dyDescent="0.25">
      <c r="A45" s="47" t="s">
        <v>62</v>
      </c>
      <c r="B45" s="48" t="s">
        <v>63</v>
      </c>
      <c r="C45" s="49">
        <f>+C26-C44</f>
        <v>403126322</v>
      </c>
      <c r="D45" s="49">
        <f t="shared" ref="D45:L45" si="6">+D26-D44</f>
        <v>0</v>
      </c>
      <c r="E45" s="50">
        <f t="shared" si="6"/>
        <v>879535914</v>
      </c>
      <c r="F45" s="51">
        <f t="shared" si="6"/>
        <v>184100575</v>
      </c>
      <c r="G45" s="49">
        <f t="shared" si="6"/>
        <v>184100575</v>
      </c>
      <c r="H45" s="50">
        <f t="shared" si="6"/>
        <v>184100575</v>
      </c>
      <c r="I45" s="52">
        <f t="shared" si="6"/>
        <v>698754280</v>
      </c>
      <c r="J45" s="53">
        <f t="shared" si="6"/>
        <v>-171840553</v>
      </c>
      <c r="K45" s="49">
        <f t="shared" si="6"/>
        <v>-129028868</v>
      </c>
      <c r="L45" s="50">
        <f t="shared" si="6"/>
        <v>-150477732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272351936</v>
      </c>
      <c r="D47" s="23">
        <v>0</v>
      </c>
      <c r="E47" s="24">
        <v>1133146522</v>
      </c>
      <c r="F47" s="25">
        <v>184100575</v>
      </c>
      <c r="G47" s="23">
        <v>184100575</v>
      </c>
      <c r="H47" s="24">
        <v>184100575</v>
      </c>
      <c r="I47" s="26">
        <v>848211374</v>
      </c>
      <c r="J47" s="27">
        <v>-171840553</v>
      </c>
      <c r="K47" s="23">
        <v>-129028868</v>
      </c>
      <c r="L47" s="24">
        <v>-150477732</v>
      </c>
    </row>
    <row r="48" spans="1:12" ht="13.5" x14ac:dyDescent="0.25">
      <c r="A48" s="28" t="s">
        <v>67</v>
      </c>
      <c r="B48" s="22" t="s">
        <v>68</v>
      </c>
      <c r="C48" s="23">
        <v>28268468</v>
      </c>
      <c r="D48" s="23">
        <v>0</v>
      </c>
      <c r="E48" s="24">
        <v>28268468</v>
      </c>
      <c r="F48" s="25">
        <v>0</v>
      </c>
      <c r="G48" s="23">
        <v>0</v>
      </c>
      <c r="H48" s="24">
        <v>0</v>
      </c>
      <c r="I48" s="26">
        <v>28268468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300620404</v>
      </c>
      <c r="D50" s="56">
        <f t="shared" ref="D50:L50" si="7">SUM(D47:D49)</f>
        <v>0</v>
      </c>
      <c r="E50" s="57">
        <f t="shared" si="7"/>
        <v>1161414990</v>
      </c>
      <c r="F50" s="58">
        <f t="shared" si="7"/>
        <v>184100575</v>
      </c>
      <c r="G50" s="56">
        <f t="shared" si="7"/>
        <v>184100575</v>
      </c>
      <c r="H50" s="57">
        <f t="shared" si="7"/>
        <v>184100575</v>
      </c>
      <c r="I50" s="59">
        <f t="shared" si="7"/>
        <v>876479842</v>
      </c>
      <c r="J50" s="60">
        <f t="shared" si="7"/>
        <v>-171840553</v>
      </c>
      <c r="K50" s="56">
        <f t="shared" si="7"/>
        <v>-129028868</v>
      </c>
      <c r="L50" s="57">
        <f t="shared" si="7"/>
        <v>-150477732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-2990949</v>
      </c>
      <c r="D6" s="23">
        <v>8975819</v>
      </c>
      <c r="E6" s="24">
        <v>-16517474</v>
      </c>
      <c r="F6" s="25">
        <v>-340301172</v>
      </c>
      <c r="G6" s="23">
        <v>13865100</v>
      </c>
      <c r="H6" s="24">
        <v>13865100</v>
      </c>
      <c r="I6" s="26">
        <v>192988191</v>
      </c>
      <c r="J6" s="27">
        <v>-29849469</v>
      </c>
      <c r="K6" s="23">
        <v>14175115</v>
      </c>
      <c r="L6" s="24">
        <v>-17286045</v>
      </c>
    </row>
    <row r="7" spans="1:12" ht="13.5" x14ac:dyDescent="0.25">
      <c r="A7" s="28" t="s">
        <v>22</v>
      </c>
      <c r="B7" s="22" t="s">
        <v>9</v>
      </c>
      <c r="C7" s="23">
        <v>69005755</v>
      </c>
      <c r="D7" s="23">
        <v>70671972</v>
      </c>
      <c r="E7" s="24">
        <v>60345256</v>
      </c>
      <c r="F7" s="25">
        <v>176742672</v>
      </c>
      <c r="G7" s="23">
        <v>94509564</v>
      </c>
      <c r="H7" s="24">
        <v>94509564</v>
      </c>
      <c r="I7" s="26">
        <v>86995744</v>
      </c>
      <c r="J7" s="27">
        <v>14369293</v>
      </c>
      <c r="K7" s="23">
        <v>-18521306</v>
      </c>
      <c r="L7" s="24">
        <v>-19384221</v>
      </c>
    </row>
    <row r="8" spans="1:12" ht="13.5" x14ac:dyDescent="0.25">
      <c r="A8" s="28" t="s">
        <v>23</v>
      </c>
      <c r="B8" s="22" t="s">
        <v>9</v>
      </c>
      <c r="C8" s="23">
        <v>-29723183</v>
      </c>
      <c r="D8" s="23">
        <v>-64848706</v>
      </c>
      <c r="E8" s="24">
        <v>-26579841</v>
      </c>
      <c r="F8" s="25">
        <v>112196592</v>
      </c>
      <c r="G8" s="23">
        <v>54034501</v>
      </c>
      <c r="H8" s="24">
        <v>54034501</v>
      </c>
      <c r="I8" s="26">
        <v>-25201730</v>
      </c>
      <c r="J8" s="27">
        <v>2375098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-863386</v>
      </c>
      <c r="D9" s="23">
        <v>-397875</v>
      </c>
      <c r="E9" s="24">
        <v>2609404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1676065</v>
      </c>
      <c r="D10" s="23">
        <v>1587447</v>
      </c>
      <c r="E10" s="24">
        <v>-761702</v>
      </c>
      <c r="F10" s="25">
        <v>-33377688</v>
      </c>
      <c r="G10" s="23">
        <v>-9651888</v>
      </c>
      <c r="H10" s="24">
        <v>-9651888</v>
      </c>
      <c r="I10" s="26">
        <v>1038164</v>
      </c>
      <c r="J10" s="27">
        <v>-22410000</v>
      </c>
      <c r="K10" s="23">
        <v>-22782260</v>
      </c>
      <c r="L10" s="24">
        <v>-23776894</v>
      </c>
    </row>
    <row r="11" spans="1:12" ht="13.5" x14ac:dyDescent="0.25">
      <c r="A11" s="28" t="s">
        <v>27</v>
      </c>
      <c r="B11" s="22" t="s">
        <v>19</v>
      </c>
      <c r="C11" s="23">
        <v>6219210</v>
      </c>
      <c r="D11" s="23">
        <v>782688</v>
      </c>
      <c r="E11" s="24">
        <v>718914</v>
      </c>
      <c r="F11" s="29">
        <v>0</v>
      </c>
      <c r="G11" s="30">
        <v>0</v>
      </c>
      <c r="H11" s="31">
        <v>0</v>
      </c>
      <c r="I11" s="26">
        <v>6495476</v>
      </c>
      <c r="J11" s="32">
        <v>45162244</v>
      </c>
      <c r="K11" s="30">
        <v>43622261</v>
      </c>
      <c r="L11" s="31">
        <v>45662784</v>
      </c>
    </row>
    <row r="12" spans="1:12" ht="13.5" x14ac:dyDescent="0.25">
      <c r="A12" s="28" t="s">
        <v>28</v>
      </c>
      <c r="B12" s="22" t="s">
        <v>19</v>
      </c>
      <c r="C12" s="23">
        <v>-1197100</v>
      </c>
      <c r="D12" s="23">
        <v>225</v>
      </c>
      <c r="E12" s="24">
        <v>0</v>
      </c>
      <c r="F12" s="25">
        <v>0</v>
      </c>
      <c r="G12" s="23">
        <v>0</v>
      </c>
      <c r="H12" s="24">
        <v>0</v>
      </c>
      <c r="I12" s="26">
        <v>260500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42126412</v>
      </c>
      <c r="D13" s="35">
        <f t="shared" ref="D13:L13" si="0">SUM(D6:D12)</f>
        <v>16771570</v>
      </c>
      <c r="E13" s="36">
        <f t="shared" si="0"/>
        <v>19814557</v>
      </c>
      <c r="F13" s="37">
        <f t="shared" si="0"/>
        <v>-84739596</v>
      </c>
      <c r="G13" s="35">
        <f t="shared" si="0"/>
        <v>152757277</v>
      </c>
      <c r="H13" s="36">
        <f t="shared" si="0"/>
        <v>152757277</v>
      </c>
      <c r="I13" s="38">
        <f t="shared" si="0"/>
        <v>262576345</v>
      </c>
      <c r="J13" s="39">
        <f t="shared" si="0"/>
        <v>9647166</v>
      </c>
      <c r="K13" s="35">
        <f t="shared" si="0"/>
        <v>16493810</v>
      </c>
      <c r="L13" s="36">
        <f t="shared" si="0"/>
        <v>-14784376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-5714318</v>
      </c>
      <c r="D15" s="23">
        <v>-6051425</v>
      </c>
      <c r="E15" s="24">
        <v>-6736992</v>
      </c>
      <c r="F15" s="25">
        <v>0</v>
      </c>
      <c r="G15" s="23">
        <v>-3369252</v>
      </c>
      <c r="H15" s="24">
        <v>-3369252</v>
      </c>
      <c r="I15" s="26">
        <v>-134426512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-83883</v>
      </c>
      <c r="D16" s="23">
        <v>2909009</v>
      </c>
      <c r="E16" s="24">
        <v>2596290</v>
      </c>
      <c r="F16" s="25">
        <v>44931996</v>
      </c>
      <c r="G16" s="23">
        <v>44931996</v>
      </c>
      <c r="H16" s="24">
        <v>44931996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-5187731</v>
      </c>
      <c r="D17" s="23">
        <v>42357532</v>
      </c>
      <c r="E17" s="24">
        <v>6073370</v>
      </c>
      <c r="F17" s="29">
        <v>626344956</v>
      </c>
      <c r="G17" s="30">
        <v>661472040</v>
      </c>
      <c r="H17" s="31">
        <v>661472040</v>
      </c>
      <c r="I17" s="26">
        <v>14086053</v>
      </c>
      <c r="J17" s="32">
        <v>24794160</v>
      </c>
      <c r="K17" s="30">
        <v>8924520</v>
      </c>
      <c r="L17" s="31">
        <v>12373867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404556</v>
      </c>
      <c r="G20" s="23">
        <v>404556</v>
      </c>
      <c r="H20" s="24">
        <v>404556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194891</v>
      </c>
      <c r="D21" s="23">
        <v>-202595</v>
      </c>
      <c r="E21" s="24">
        <v>-22681</v>
      </c>
      <c r="F21" s="25">
        <v>45360</v>
      </c>
      <c r="G21" s="23">
        <v>45360</v>
      </c>
      <c r="H21" s="24">
        <v>45360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-2190443</v>
      </c>
      <c r="D22" s="23">
        <v>-2523369</v>
      </c>
      <c r="E22" s="24">
        <v>-2890138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-12981484</v>
      </c>
      <c r="D25" s="41">
        <f t="shared" ref="D25:L25" si="1">SUM(D15:D24)</f>
        <v>36489152</v>
      </c>
      <c r="E25" s="42">
        <f t="shared" si="1"/>
        <v>-980151</v>
      </c>
      <c r="F25" s="43">
        <f t="shared" si="1"/>
        <v>671726868</v>
      </c>
      <c r="G25" s="41">
        <f t="shared" si="1"/>
        <v>703484700</v>
      </c>
      <c r="H25" s="42">
        <f t="shared" si="1"/>
        <v>703484700</v>
      </c>
      <c r="I25" s="44">
        <f t="shared" si="1"/>
        <v>-120340459</v>
      </c>
      <c r="J25" s="45">
        <f t="shared" si="1"/>
        <v>24794160</v>
      </c>
      <c r="K25" s="41">
        <f t="shared" si="1"/>
        <v>8924520</v>
      </c>
      <c r="L25" s="42">
        <f t="shared" si="1"/>
        <v>12373867</v>
      </c>
    </row>
    <row r="26" spans="1:12" ht="13.5" x14ac:dyDescent="0.25">
      <c r="A26" s="33" t="s">
        <v>42</v>
      </c>
      <c r="B26" s="34" t="s">
        <v>19</v>
      </c>
      <c r="C26" s="35">
        <f>+C13+C25</f>
        <v>29144928</v>
      </c>
      <c r="D26" s="35">
        <f t="shared" ref="D26:L26" si="2">+D13+D25</f>
        <v>53260722</v>
      </c>
      <c r="E26" s="36">
        <f t="shared" si="2"/>
        <v>18834406</v>
      </c>
      <c r="F26" s="37">
        <f t="shared" si="2"/>
        <v>586987272</v>
      </c>
      <c r="G26" s="35">
        <f t="shared" si="2"/>
        <v>856241977</v>
      </c>
      <c r="H26" s="36">
        <f t="shared" si="2"/>
        <v>856241977</v>
      </c>
      <c r="I26" s="38">
        <f t="shared" si="2"/>
        <v>142235886</v>
      </c>
      <c r="J26" s="39">
        <f t="shared" si="2"/>
        <v>34441326</v>
      </c>
      <c r="K26" s="35">
        <f t="shared" si="2"/>
        <v>25418330</v>
      </c>
      <c r="L26" s="36">
        <f t="shared" si="2"/>
        <v>-2410509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-66364</v>
      </c>
      <c r="D30" s="23">
        <v>105304</v>
      </c>
      <c r="E30" s="24">
        <v>6016</v>
      </c>
      <c r="F30" s="25">
        <v>370572</v>
      </c>
      <c r="G30" s="23">
        <v>-14629428</v>
      </c>
      <c r="H30" s="24">
        <v>-14629428</v>
      </c>
      <c r="I30" s="26">
        <v>-147769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94864</v>
      </c>
      <c r="D31" s="23">
        <v>189187</v>
      </c>
      <c r="E31" s="24">
        <v>151250</v>
      </c>
      <c r="F31" s="25">
        <v>2515740</v>
      </c>
      <c r="G31" s="23">
        <v>2515740</v>
      </c>
      <c r="H31" s="24">
        <v>2515740</v>
      </c>
      <c r="I31" s="26">
        <v>315700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504506</v>
      </c>
      <c r="D32" s="23">
        <v>7495701</v>
      </c>
      <c r="E32" s="24">
        <v>22064164</v>
      </c>
      <c r="F32" s="25">
        <v>-102451955</v>
      </c>
      <c r="G32" s="23">
        <v>171411144</v>
      </c>
      <c r="H32" s="24">
        <v>171411144</v>
      </c>
      <c r="I32" s="26">
        <v>356999587</v>
      </c>
      <c r="J32" s="27">
        <v>2277000</v>
      </c>
      <c r="K32" s="23">
        <v>-998407</v>
      </c>
      <c r="L32" s="24">
        <v>-1043335</v>
      </c>
    </row>
    <row r="33" spans="1:12" ht="13.5" x14ac:dyDescent="0.25">
      <c r="A33" s="28" t="s">
        <v>50</v>
      </c>
      <c r="B33" s="22" t="s">
        <v>51</v>
      </c>
      <c r="C33" s="23">
        <v>4687526</v>
      </c>
      <c r="D33" s="23">
        <v>3325038</v>
      </c>
      <c r="E33" s="24">
        <v>-1910431</v>
      </c>
      <c r="F33" s="25">
        <v>15938940</v>
      </c>
      <c r="G33" s="23">
        <v>24767808</v>
      </c>
      <c r="H33" s="24">
        <v>24767808</v>
      </c>
      <c r="I33" s="26">
        <v>-16236810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2067475</v>
      </c>
      <c r="D34" s="23">
        <v>-502780</v>
      </c>
      <c r="E34" s="24">
        <v>3189526</v>
      </c>
      <c r="F34" s="25">
        <v>915000</v>
      </c>
      <c r="G34" s="23">
        <v>915000</v>
      </c>
      <c r="H34" s="24">
        <v>915000</v>
      </c>
      <c r="I34" s="26">
        <v>2548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4188676</v>
      </c>
      <c r="D35" s="23">
        <v>-844046</v>
      </c>
      <c r="E35" s="24">
        <v>-4396627</v>
      </c>
      <c r="F35" s="25">
        <v>5652552</v>
      </c>
      <c r="G35" s="23">
        <v>5652552</v>
      </c>
      <c r="H35" s="24">
        <v>5652552</v>
      </c>
      <c r="I35" s="26">
        <v>12519448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2057864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11476683</v>
      </c>
      <c r="D37" s="35">
        <f t="shared" ref="D37:L37" si="3">SUM(D29:D36)</f>
        <v>11826268</v>
      </c>
      <c r="E37" s="36">
        <f t="shared" si="3"/>
        <v>19103898</v>
      </c>
      <c r="F37" s="37">
        <f t="shared" si="3"/>
        <v>-77059151</v>
      </c>
      <c r="G37" s="35">
        <f t="shared" si="3"/>
        <v>190632816</v>
      </c>
      <c r="H37" s="36">
        <f t="shared" si="3"/>
        <v>190632816</v>
      </c>
      <c r="I37" s="38">
        <f t="shared" si="3"/>
        <v>353452704</v>
      </c>
      <c r="J37" s="39">
        <f t="shared" si="3"/>
        <v>2277000</v>
      </c>
      <c r="K37" s="35">
        <f t="shared" si="3"/>
        <v>-998407</v>
      </c>
      <c r="L37" s="36">
        <f t="shared" si="3"/>
        <v>-1043335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3834016</v>
      </c>
      <c r="D39" s="23">
        <v>7460710</v>
      </c>
      <c r="E39" s="24">
        <v>-14811472</v>
      </c>
      <c r="F39" s="25">
        <v>1569420</v>
      </c>
      <c r="G39" s="23">
        <v>1569420</v>
      </c>
      <c r="H39" s="24">
        <v>1569420</v>
      </c>
      <c r="I39" s="26">
        <v>43241000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4870721</v>
      </c>
      <c r="D40" s="23">
        <v>4755639</v>
      </c>
      <c r="E40" s="24">
        <v>-3500711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-611000</v>
      </c>
      <c r="D42" s="23">
        <v>490000</v>
      </c>
      <c r="E42" s="24">
        <v>1663000</v>
      </c>
      <c r="F42" s="25">
        <v>42596004</v>
      </c>
      <c r="G42" s="23">
        <v>42596004</v>
      </c>
      <c r="H42" s="24">
        <v>42596004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8093737</v>
      </c>
      <c r="D43" s="41">
        <f t="shared" ref="D43:L43" si="4">SUM(D39:D42)</f>
        <v>12706349</v>
      </c>
      <c r="E43" s="42">
        <f t="shared" si="4"/>
        <v>-16649183</v>
      </c>
      <c r="F43" s="43">
        <f t="shared" si="4"/>
        <v>44165424</v>
      </c>
      <c r="G43" s="41">
        <f t="shared" si="4"/>
        <v>44165424</v>
      </c>
      <c r="H43" s="42">
        <f t="shared" si="4"/>
        <v>44165424</v>
      </c>
      <c r="I43" s="43">
        <f t="shared" si="4"/>
        <v>43241000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19570420</v>
      </c>
      <c r="D44" s="35">
        <f t="shared" ref="D44:L44" si="5">+D37+D43</f>
        <v>24532617</v>
      </c>
      <c r="E44" s="36">
        <f t="shared" si="5"/>
        <v>2454715</v>
      </c>
      <c r="F44" s="37">
        <f t="shared" si="5"/>
        <v>-32893727</v>
      </c>
      <c r="G44" s="35">
        <f t="shared" si="5"/>
        <v>234798240</v>
      </c>
      <c r="H44" s="36">
        <f t="shared" si="5"/>
        <v>234798240</v>
      </c>
      <c r="I44" s="38">
        <f t="shared" si="5"/>
        <v>396693704</v>
      </c>
      <c r="J44" s="39">
        <f t="shared" si="5"/>
        <v>2277000</v>
      </c>
      <c r="K44" s="35">
        <f t="shared" si="5"/>
        <v>-998407</v>
      </c>
      <c r="L44" s="36">
        <f t="shared" si="5"/>
        <v>-1043335</v>
      </c>
    </row>
    <row r="45" spans="1:12" ht="13.5" x14ac:dyDescent="0.25">
      <c r="A45" s="47" t="s">
        <v>62</v>
      </c>
      <c r="B45" s="48" t="s">
        <v>63</v>
      </c>
      <c r="C45" s="49">
        <f>+C26-C44</f>
        <v>9574508</v>
      </c>
      <c r="D45" s="49">
        <f t="shared" ref="D45:L45" si="6">+D26-D44</f>
        <v>28728105</v>
      </c>
      <c r="E45" s="50">
        <f t="shared" si="6"/>
        <v>16379691</v>
      </c>
      <c r="F45" s="51">
        <f t="shared" si="6"/>
        <v>619880999</v>
      </c>
      <c r="G45" s="49">
        <f t="shared" si="6"/>
        <v>621443737</v>
      </c>
      <c r="H45" s="50">
        <f t="shared" si="6"/>
        <v>621443737</v>
      </c>
      <c r="I45" s="52">
        <f t="shared" si="6"/>
        <v>-254457818</v>
      </c>
      <c r="J45" s="53">
        <f t="shared" si="6"/>
        <v>32164326</v>
      </c>
      <c r="K45" s="49">
        <f t="shared" si="6"/>
        <v>26416737</v>
      </c>
      <c r="L45" s="50">
        <f t="shared" si="6"/>
        <v>-1367174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-916793</v>
      </c>
      <c r="D47" s="23">
        <v>43370964</v>
      </c>
      <c r="E47" s="24">
        <v>359860</v>
      </c>
      <c r="F47" s="25">
        <v>577645656</v>
      </c>
      <c r="G47" s="23">
        <v>577645656</v>
      </c>
      <c r="H47" s="24">
        <v>577645656</v>
      </c>
      <c r="I47" s="26">
        <v>313</v>
      </c>
      <c r="J47" s="27">
        <v>32164326</v>
      </c>
      <c r="K47" s="23">
        <v>26416737</v>
      </c>
      <c r="L47" s="24">
        <v>-1367174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-916793</v>
      </c>
      <c r="D50" s="56">
        <f t="shared" ref="D50:L50" si="7">SUM(D47:D49)</f>
        <v>43370964</v>
      </c>
      <c r="E50" s="57">
        <f t="shared" si="7"/>
        <v>359860</v>
      </c>
      <c r="F50" s="58">
        <f t="shared" si="7"/>
        <v>577645656</v>
      </c>
      <c r="G50" s="56">
        <f t="shared" si="7"/>
        <v>577645656</v>
      </c>
      <c r="H50" s="57">
        <f t="shared" si="7"/>
        <v>577645656</v>
      </c>
      <c r="I50" s="59">
        <f t="shared" si="7"/>
        <v>313</v>
      </c>
      <c r="J50" s="60">
        <f t="shared" si="7"/>
        <v>32164326</v>
      </c>
      <c r="K50" s="56">
        <f t="shared" si="7"/>
        <v>26416737</v>
      </c>
      <c r="L50" s="57">
        <f t="shared" si="7"/>
        <v>-1367174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582897226</v>
      </c>
      <c r="D6" s="23">
        <v>456576234</v>
      </c>
      <c r="E6" s="24">
        <v>159563281</v>
      </c>
      <c r="F6" s="25">
        <v>213316959</v>
      </c>
      <c r="G6" s="23">
        <v>105919975</v>
      </c>
      <c r="H6" s="24">
        <v>105919975</v>
      </c>
      <c r="I6" s="26">
        <v>161135705</v>
      </c>
      <c r="J6" s="27">
        <v>179131371</v>
      </c>
      <c r="K6" s="23">
        <v>116477534</v>
      </c>
      <c r="L6" s="24">
        <v>156259168</v>
      </c>
    </row>
    <row r="7" spans="1:12" ht="13.5" x14ac:dyDescent="0.25">
      <c r="A7" s="28" t="s">
        <v>22</v>
      </c>
      <c r="B7" s="22" t="s">
        <v>9</v>
      </c>
      <c r="C7" s="23">
        <v>1491174</v>
      </c>
      <c r="D7" s="23">
        <v>-2059315</v>
      </c>
      <c r="E7" s="24">
        <v>-2059315</v>
      </c>
      <c r="F7" s="25">
        <v>3587490</v>
      </c>
      <c r="G7" s="23">
        <v>3587490</v>
      </c>
      <c r="H7" s="24">
        <v>3587490</v>
      </c>
      <c r="I7" s="26">
        <v>-2059315</v>
      </c>
      <c r="J7" s="27">
        <v>7812104</v>
      </c>
      <c r="K7" s="23">
        <v>-8296736</v>
      </c>
      <c r="L7" s="24">
        <v>-6088387</v>
      </c>
    </row>
    <row r="8" spans="1:12" ht="13.5" x14ac:dyDescent="0.25">
      <c r="A8" s="28" t="s">
        <v>23</v>
      </c>
      <c r="B8" s="22" t="s">
        <v>9</v>
      </c>
      <c r="C8" s="23">
        <v>14408311</v>
      </c>
      <c r="D8" s="23">
        <v>3587490</v>
      </c>
      <c r="E8" s="24">
        <v>8330193</v>
      </c>
      <c r="F8" s="25">
        <v>26199</v>
      </c>
      <c r="G8" s="23">
        <v>26199</v>
      </c>
      <c r="H8" s="24">
        <v>26199</v>
      </c>
      <c r="I8" s="26">
        <v>7849754</v>
      </c>
      <c r="J8" s="27">
        <v>557488</v>
      </c>
      <c r="K8" s="23">
        <v>584805</v>
      </c>
      <c r="L8" s="24">
        <v>611706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142150115</v>
      </c>
      <c r="D10" s="23">
        <v>175721900</v>
      </c>
      <c r="E10" s="24">
        <v>246062092</v>
      </c>
      <c r="F10" s="25">
        <v>658244085</v>
      </c>
      <c r="G10" s="23">
        <v>85944085</v>
      </c>
      <c r="H10" s="24">
        <v>85944085</v>
      </c>
      <c r="I10" s="26">
        <v>278212562</v>
      </c>
      <c r="J10" s="27">
        <v>192872628</v>
      </c>
      <c r="K10" s="23">
        <v>141471162</v>
      </c>
      <c r="L10" s="24">
        <v>147288835</v>
      </c>
    </row>
    <row r="11" spans="1:12" ht="13.5" x14ac:dyDescent="0.25">
      <c r="A11" s="28" t="s">
        <v>27</v>
      </c>
      <c r="B11" s="22" t="s">
        <v>19</v>
      </c>
      <c r="C11" s="23">
        <v>401261176</v>
      </c>
      <c r="D11" s="23">
        <v>160642913</v>
      </c>
      <c r="E11" s="24">
        <v>337636189</v>
      </c>
      <c r="F11" s="29">
        <v>154162797</v>
      </c>
      <c r="G11" s="30">
        <v>160350392</v>
      </c>
      <c r="H11" s="31">
        <v>160350392</v>
      </c>
      <c r="I11" s="26">
        <v>455377046</v>
      </c>
      <c r="J11" s="32">
        <v>199881026</v>
      </c>
      <c r="K11" s="30">
        <v>212393653</v>
      </c>
      <c r="L11" s="31">
        <v>221121241</v>
      </c>
    </row>
    <row r="12" spans="1:12" ht="13.5" x14ac:dyDescent="0.25">
      <c r="A12" s="28" t="s">
        <v>28</v>
      </c>
      <c r="B12" s="22" t="s">
        <v>19</v>
      </c>
      <c r="C12" s="23">
        <v>-15952715</v>
      </c>
      <c r="D12" s="23">
        <v>0</v>
      </c>
      <c r="E12" s="24">
        <v>-1231305</v>
      </c>
      <c r="F12" s="25">
        <v>0</v>
      </c>
      <c r="G12" s="23">
        <v>0</v>
      </c>
      <c r="H12" s="24">
        <v>0</v>
      </c>
      <c r="I12" s="26">
        <v>-4362682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1126255287</v>
      </c>
      <c r="D13" s="35">
        <f t="shared" ref="D13:L13" si="0">SUM(D6:D12)</f>
        <v>794469222</v>
      </c>
      <c r="E13" s="36">
        <f t="shared" si="0"/>
        <v>748301135</v>
      </c>
      <c r="F13" s="37">
        <f t="shared" si="0"/>
        <v>1029337530</v>
      </c>
      <c r="G13" s="35">
        <f t="shared" si="0"/>
        <v>355828141</v>
      </c>
      <c r="H13" s="36">
        <f t="shared" si="0"/>
        <v>355828141</v>
      </c>
      <c r="I13" s="38">
        <f t="shared" si="0"/>
        <v>896153070</v>
      </c>
      <c r="J13" s="39">
        <f t="shared" si="0"/>
        <v>580254617</v>
      </c>
      <c r="K13" s="35">
        <f t="shared" si="0"/>
        <v>462630418</v>
      </c>
      <c r="L13" s="36">
        <f t="shared" si="0"/>
        <v>519192563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311141</v>
      </c>
      <c r="D15" s="23">
        <v>323503</v>
      </c>
      <c r="E15" s="24">
        <v>346478</v>
      </c>
      <c r="F15" s="25">
        <v>0</v>
      </c>
      <c r="G15" s="23">
        <v>0</v>
      </c>
      <c r="H15" s="24">
        <v>0</v>
      </c>
      <c r="I15" s="26">
        <v>362243</v>
      </c>
      <c r="J15" s="27">
        <v>346478</v>
      </c>
      <c r="K15" s="23">
        <v>363455</v>
      </c>
      <c r="L15" s="24">
        <v>380174</v>
      </c>
    </row>
    <row r="16" spans="1:12" ht="13.5" x14ac:dyDescent="0.25">
      <c r="A16" s="28" t="s">
        <v>32</v>
      </c>
      <c r="B16" s="22" t="s">
        <v>19</v>
      </c>
      <c r="C16" s="23">
        <v>17991718</v>
      </c>
      <c r="D16" s="23">
        <v>18422041</v>
      </c>
      <c r="E16" s="24">
        <v>20704578</v>
      </c>
      <c r="F16" s="25">
        <v>18103496</v>
      </c>
      <c r="G16" s="23">
        <v>18103496</v>
      </c>
      <c r="H16" s="24">
        <v>18103496</v>
      </c>
      <c r="I16" s="26">
        <v>20704578</v>
      </c>
      <c r="J16" s="27">
        <v>20704578</v>
      </c>
      <c r="K16" s="23">
        <v>21719102</v>
      </c>
      <c r="L16" s="24">
        <v>22718181</v>
      </c>
    </row>
    <row r="17" spans="1:12" ht="13.5" x14ac:dyDescent="0.25">
      <c r="A17" s="28" t="s">
        <v>33</v>
      </c>
      <c r="B17" s="22" t="s">
        <v>34</v>
      </c>
      <c r="C17" s="23">
        <v>5107304319</v>
      </c>
      <c r="D17" s="23">
        <v>5185755324</v>
      </c>
      <c r="E17" s="24">
        <v>5279081040</v>
      </c>
      <c r="F17" s="29">
        <v>5380588107</v>
      </c>
      <c r="G17" s="30">
        <v>5459790428</v>
      </c>
      <c r="H17" s="31">
        <v>5459790428</v>
      </c>
      <c r="I17" s="26">
        <v>5650385337</v>
      </c>
      <c r="J17" s="32">
        <v>5481380263</v>
      </c>
      <c r="K17" s="30">
        <v>5760109200</v>
      </c>
      <c r="L17" s="31">
        <v>6039208069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581500</v>
      </c>
      <c r="D21" s="23">
        <v>734659</v>
      </c>
      <c r="E21" s="24">
        <v>465628</v>
      </c>
      <c r="F21" s="25">
        <v>0</v>
      </c>
      <c r="G21" s="23">
        <v>0</v>
      </c>
      <c r="H21" s="24">
        <v>0</v>
      </c>
      <c r="I21" s="26">
        <v>735494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5126188678</v>
      </c>
      <c r="D25" s="41">
        <f t="shared" ref="D25:L25" si="1">SUM(D15:D24)</f>
        <v>5205235527</v>
      </c>
      <c r="E25" s="42">
        <f t="shared" si="1"/>
        <v>5300597724</v>
      </c>
      <c r="F25" s="43">
        <f t="shared" si="1"/>
        <v>5398691603</v>
      </c>
      <c r="G25" s="41">
        <f t="shared" si="1"/>
        <v>5477893924</v>
      </c>
      <c r="H25" s="42">
        <f t="shared" si="1"/>
        <v>5477893924</v>
      </c>
      <c r="I25" s="44">
        <f t="shared" si="1"/>
        <v>5672187652</v>
      </c>
      <c r="J25" s="45">
        <f t="shared" si="1"/>
        <v>5502431319</v>
      </c>
      <c r="K25" s="41">
        <f t="shared" si="1"/>
        <v>5782191757</v>
      </c>
      <c r="L25" s="42">
        <f t="shared" si="1"/>
        <v>6062306424</v>
      </c>
    </row>
    <row r="26" spans="1:12" ht="13.5" x14ac:dyDescent="0.25">
      <c r="A26" s="33" t="s">
        <v>42</v>
      </c>
      <c r="B26" s="34" t="s">
        <v>19</v>
      </c>
      <c r="C26" s="35">
        <f>+C13+C25</f>
        <v>6252443965</v>
      </c>
      <c r="D26" s="35">
        <f t="shared" ref="D26:L26" si="2">+D13+D25</f>
        <v>5999704749</v>
      </c>
      <c r="E26" s="36">
        <f t="shared" si="2"/>
        <v>6048898859</v>
      </c>
      <c r="F26" s="37">
        <f t="shared" si="2"/>
        <v>6428029133</v>
      </c>
      <c r="G26" s="35">
        <f t="shared" si="2"/>
        <v>5833722065</v>
      </c>
      <c r="H26" s="36">
        <f t="shared" si="2"/>
        <v>5833722065</v>
      </c>
      <c r="I26" s="38">
        <f t="shared" si="2"/>
        <v>6568340722</v>
      </c>
      <c r="J26" s="39">
        <f t="shared" si="2"/>
        <v>6082685936</v>
      </c>
      <c r="K26" s="35">
        <f t="shared" si="2"/>
        <v>6244822175</v>
      </c>
      <c r="L26" s="36">
        <f t="shared" si="2"/>
        <v>6581498987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459452</v>
      </c>
      <c r="G30" s="23">
        <v>459452</v>
      </c>
      <c r="H30" s="24">
        <v>459452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264213783</v>
      </c>
      <c r="D32" s="23">
        <v>219373615</v>
      </c>
      <c r="E32" s="24">
        <v>321033240</v>
      </c>
      <c r="F32" s="25">
        <v>280663558</v>
      </c>
      <c r="G32" s="23">
        <v>281284558</v>
      </c>
      <c r="H32" s="24">
        <v>281284558</v>
      </c>
      <c r="I32" s="26">
        <v>263455508</v>
      </c>
      <c r="J32" s="27">
        <v>254506527</v>
      </c>
      <c r="K32" s="23">
        <v>277493227</v>
      </c>
      <c r="L32" s="24">
        <v>293328960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459380</v>
      </c>
      <c r="E33" s="24">
        <v>14859469</v>
      </c>
      <c r="F33" s="25">
        <v>0</v>
      </c>
      <c r="G33" s="23">
        <v>0</v>
      </c>
      <c r="H33" s="24">
        <v>0</v>
      </c>
      <c r="I33" s="26">
        <v>135655147</v>
      </c>
      <c r="J33" s="27">
        <v>80256847</v>
      </c>
      <c r="K33" s="23">
        <v>55523032</v>
      </c>
      <c r="L33" s="24">
        <v>387912239</v>
      </c>
    </row>
    <row r="34" spans="1:12" ht="13.5" x14ac:dyDescent="0.25">
      <c r="A34" s="28" t="s">
        <v>52</v>
      </c>
      <c r="B34" s="22" t="s">
        <v>19</v>
      </c>
      <c r="C34" s="23">
        <v>49645389</v>
      </c>
      <c r="D34" s="23">
        <v>57198161</v>
      </c>
      <c r="E34" s="24">
        <v>52415893</v>
      </c>
      <c r="F34" s="25">
        <v>46659758</v>
      </c>
      <c r="G34" s="23">
        <v>46659758</v>
      </c>
      <c r="H34" s="24">
        <v>46659758</v>
      </c>
      <c r="I34" s="26">
        <v>52415892</v>
      </c>
      <c r="J34" s="27">
        <v>41539719</v>
      </c>
      <c r="K34" s="23">
        <v>43575164</v>
      </c>
      <c r="L34" s="24">
        <v>45579323</v>
      </c>
    </row>
    <row r="35" spans="1:12" ht="13.5" x14ac:dyDescent="0.25">
      <c r="A35" s="28" t="s">
        <v>27</v>
      </c>
      <c r="B35" s="22" t="s">
        <v>19</v>
      </c>
      <c r="C35" s="23">
        <v>381671950</v>
      </c>
      <c r="D35" s="23">
        <v>124421749</v>
      </c>
      <c r="E35" s="24">
        <v>245437964</v>
      </c>
      <c r="F35" s="25">
        <v>142500</v>
      </c>
      <c r="G35" s="23">
        <v>105000</v>
      </c>
      <c r="H35" s="24">
        <v>105000</v>
      </c>
      <c r="I35" s="26">
        <v>418197433</v>
      </c>
      <c r="J35" s="27">
        <v>120646</v>
      </c>
      <c r="K35" s="23">
        <v>126558</v>
      </c>
      <c r="L35" s="24">
        <v>132380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695531122</v>
      </c>
      <c r="D37" s="35">
        <f t="shared" ref="D37:L37" si="3">SUM(D29:D36)</f>
        <v>401452905</v>
      </c>
      <c r="E37" s="36">
        <f t="shared" si="3"/>
        <v>633746566</v>
      </c>
      <c r="F37" s="37">
        <f t="shared" si="3"/>
        <v>327925268</v>
      </c>
      <c r="G37" s="35">
        <f t="shared" si="3"/>
        <v>328508768</v>
      </c>
      <c r="H37" s="36">
        <f t="shared" si="3"/>
        <v>328508768</v>
      </c>
      <c r="I37" s="38">
        <f t="shared" si="3"/>
        <v>869723980</v>
      </c>
      <c r="J37" s="39">
        <f t="shared" si="3"/>
        <v>376423739</v>
      </c>
      <c r="K37" s="35">
        <f t="shared" si="3"/>
        <v>376717981</v>
      </c>
      <c r="L37" s="36">
        <f t="shared" si="3"/>
        <v>726952902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88998159</v>
      </c>
      <c r="D42" s="23">
        <v>79061608</v>
      </c>
      <c r="E42" s="24">
        <v>75659593</v>
      </c>
      <c r="F42" s="25">
        <v>101286261</v>
      </c>
      <c r="G42" s="23">
        <v>101286261</v>
      </c>
      <c r="H42" s="24">
        <v>101286261</v>
      </c>
      <c r="I42" s="26">
        <v>75659593</v>
      </c>
      <c r="J42" s="27">
        <v>97385344</v>
      </c>
      <c r="K42" s="23">
        <v>102157226</v>
      </c>
      <c r="L42" s="24">
        <v>106856458</v>
      </c>
    </row>
    <row r="43" spans="1:12" ht="13.5" x14ac:dyDescent="0.25">
      <c r="A43" s="33" t="s">
        <v>60</v>
      </c>
      <c r="B43" s="40" t="s">
        <v>19</v>
      </c>
      <c r="C43" s="35">
        <f>SUM(C39:C42)</f>
        <v>88998159</v>
      </c>
      <c r="D43" s="41">
        <f t="shared" ref="D43:L43" si="4">SUM(D39:D42)</f>
        <v>79061608</v>
      </c>
      <c r="E43" s="42">
        <f t="shared" si="4"/>
        <v>75659593</v>
      </c>
      <c r="F43" s="43">
        <f t="shared" si="4"/>
        <v>101286261</v>
      </c>
      <c r="G43" s="41">
        <f t="shared" si="4"/>
        <v>101286261</v>
      </c>
      <c r="H43" s="42">
        <f t="shared" si="4"/>
        <v>101286261</v>
      </c>
      <c r="I43" s="43">
        <f t="shared" si="4"/>
        <v>75659593</v>
      </c>
      <c r="J43" s="45">
        <f t="shared" si="4"/>
        <v>97385344</v>
      </c>
      <c r="K43" s="41">
        <f t="shared" si="4"/>
        <v>102157226</v>
      </c>
      <c r="L43" s="42">
        <f t="shared" si="4"/>
        <v>106856458</v>
      </c>
    </row>
    <row r="44" spans="1:12" ht="13.5" x14ac:dyDescent="0.25">
      <c r="A44" s="33" t="s">
        <v>61</v>
      </c>
      <c r="B44" s="34" t="s">
        <v>19</v>
      </c>
      <c r="C44" s="35">
        <f>+C37+C43</f>
        <v>784529281</v>
      </c>
      <c r="D44" s="35">
        <f t="shared" ref="D44:L44" si="5">+D37+D43</f>
        <v>480514513</v>
      </c>
      <c r="E44" s="36">
        <f t="shared" si="5"/>
        <v>709406159</v>
      </c>
      <c r="F44" s="37">
        <f t="shared" si="5"/>
        <v>429211529</v>
      </c>
      <c r="G44" s="35">
        <f t="shared" si="5"/>
        <v>429795029</v>
      </c>
      <c r="H44" s="36">
        <f t="shared" si="5"/>
        <v>429795029</v>
      </c>
      <c r="I44" s="38">
        <f t="shared" si="5"/>
        <v>945383573</v>
      </c>
      <c r="J44" s="39">
        <f t="shared" si="5"/>
        <v>473809083</v>
      </c>
      <c r="K44" s="35">
        <f t="shared" si="5"/>
        <v>478875207</v>
      </c>
      <c r="L44" s="36">
        <f t="shared" si="5"/>
        <v>833809360</v>
      </c>
    </row>
    <row r="45" spans="1:12" ht="13.5" x14ac:dyDescent="0.25">
      <c r="A45" s="47" t="s">
        <v>62</v>
      </c>
      <c r="B45" s="48" t="s">
        <v>63</v>
      </c>
      <c r="C45" s="49">
        <f>+C26-C44</f>
        <v>5467914684</v>
      </c>
      <c r="D45" s="49">
        <f t="shared" ref="D45:L45" si="6">+D26-D44</f>
        <v>5519190236</v>
      </c>
      <c r="E45" s="50">
        <f t="shared" si="6"/>
        <v>5339492700</v>
      </c>
      <c r="F45" s="51">
        <f t="shared" si="6"/>
        <v>5998817604</v>
      </c>
      <c r="G45" s="49">
        <f t="shared" si="6"/>
        <v>5403927036</v>
      </c>
      <c r="H45" s="50">
        <f t="shared" si="6"/>
        <v>5403927036</v>
      </c>
      <c r="I45" s="52">
        <f t="shared" si="6"/>
        <v>5622957149</v>
      </c>
      <c r="J45" s="53">
        <f t="shared" si="6"/>
        <v>5608876853</v>
      </c>
      <c r="K45" s="49">
        <f t="shared" si="6"/>
        <v>5765946968</v>
      </c>
      <c r="L45" s="50">
        <f t="shared" si="6"/>
        <v>5747689627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5277037618</v>
      </c>
      <c r="D47" s="23">
        <v>5538777388</v>
      </c>
      <c r="E47" s="24">
        <v>5597722198</v>
      </c>
      <c r="F47" s="25">
        <v>549279587</v>
      </c>
      <c r="G47" s="23">
        <v>-45610981</v>
      </c>
      <c r="H47" s="24">
        <v>-45610981</v>
      </c>
      <c r="I47" s="26">
        <v>5384896334</v>
      </c>
      <c r="J47" s="27">
        <v>5608876853</v>
      </c>
      <c r="K47" s="23">
        <v>5765946968</v>
      </c>
      <c r="L47" s="24">
        <v>5747689627</v>
      </c>
    </row>
    <row r="48" spans="1:12" ht="13.5" x14ac:dyDescent="0.25">
      <c r="A48" s="28" t="s">
        <v>67</v>
      </c>
      <c r="B48" s="22" t="s">
        <v>68</v>
      </c>
      <c r="C48" s="23">
        <v>30868</v>
      </c>
      <c r="D48" s="23">
        <v>30868</v>
      </c>
      <c r="E48" s="24">
        <v>30868</v>
      </c>
      <c r="F48" s="25">
        <v>5449538017</v>
      </c>
      <c r="G48" s="23">
        <v>5449538017</v>
      </c>
      <c r="H48" s="24">
        <v>5449538017</v>
      </c>
      <c r="I48" s="26">
        <v>30868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122</v>
      </c>
      <c r="D49" s="23">
        <v>122</v>
      </c>
      <c r="E49" s="24">
        <v>122</v>
      </c>
      <c r="F49" s="25">
        <v>0</v>
      </c>
      <c r="G49" s="23">
        <v>0</v>
      </c>
      <c r="H49" s="24">
        <v>0</v>
      </c>
      <c r="I49" s="26">
        <v>122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5277068608</v>
      </c>
      <c r="D50" s="56">
        <f t="shared" ref="D50:L50" si="7">SUM(D47:D49)</f>
        <v>5538808378</v>
      </c>
      <c r="E50" s="57">
        <f t="shared" si="7"/>
        <v>5597753188</v>
      </c>
      <c r="F50" s="58">
        <f t="shared" si="7"/>
        <v>5998817604</v>
      </c>
      <c r="G50" s="56">
        <f t="shared" si="7"/>
        <v>5403927036</v>
      </c>
      <c r="H50" s="57">
        <f t="shared" si="7"/>
        <v>5403927036</v>
      </c>
      <c r="I50" s="59">
        <f t="shared" si="7"/>
        <v>5384927324</v>
      </c>
      <c r="J50" s="60">
        <f t="shared" si="7"/>
        <v>5608876853</v>
      </c>
      <c r="K50" s="56">
        <f t="shared" si="7"/>
        <v>5765946968</v>
      </c>
      <c r="L50" s="57">
        <f t="shared" si="7"/>
        <v>5747689627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50656476</v>
      </c>
      <c r="D6" s="23">
        <v>18467006</v>
      </c>
      <c r="E6" s="24">
        <v>7823478</v>
      </c>
      <c r="F6" s="25">
        <v>-91505499</v>
      </c>
      <c r="G6" s="23">
        <v>-133976739</v>
      </c>
      <c r="H6" s="24">
        <v>-133976739</v>
      </c>
      <c r="I6" s="26">
        <v>262112465</v>
      </c>
      <c r="J6" s="27">
        <v>0</v>
      </c>
      <c r="K6" s="23">
        <v>0</v>
      </c>
      <c r="L6" s="24">
        <v>0</v>
      </c>
    </row>
    <row r="7" spans="1:12" ht="13.5" x14ac:dyDescent="0.25">
      <c r="A7" s="28" t="s">
        <v>22</v>
      </c>
      <c r="B7" s="22" t="s">
        <v>9</v>
      </c>
      <c r="C7" s="23">
        <v>77646245</v>
      </c>
      <c r="D7" s="23">
        <v>109355167</v>
      </c>
      <c r="E7" s="24">
        <v>80361072</v>
      </c>
      <c r="F7" s="25">
        <v>153484259</v>
      </c>
      <c r="G7" s="23">
        <v>153484259</v>
      </c>
      <c r="H7" s="24">
        <v>153484259</v>
      </c>
      <c r="I7" s="26">
        <v>149237011</v>
      </c>
      <c r="J7" s="27">
        <v>138352469</v>
      </c>
      <c r="K7" s="23">
        <v>138352469</v>
      </c>
      <c r="L7" s="24">
        <v>138352468</v>
      </c>
    </row>
    <row r="8" spans="1:12" ht="13.5" x14ac:dyDescent="0.25">
      <c r="A8" s="28" t="s">
        <v>23</v>
      </c>
      <c r="B8" s="22" t="s">
        <v>9</v>
      </c>
      <c r="C8" s="23">
        <v>38648069</v>
      </c>
      <c r="D8" s="23">
        <v>36544563</v>
      </c>
      <c r="E8" s="24">
        <v>52110297</v>
      </c>
      <c r="F8" s="25">
        <v>-12074259</v>
      </c>
      <c r="G8" s="23">
        <v>-12074259</v>
      </c>
      <c r="H8" s="24">
        <v>-12074259</v>
      </c>
      <c r="I8" s="26">
        <v>48391110</v>
      </c>
      <c r="J8" s="27">
        <v>105026941</v>
      </c>
      <c r="K8" s="23">
        <v>97619029</v>
      </c>
      <c r="L8" s="24">
        <v>89864571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1224294</v>
      </c>
      <c r="D10" s="23">
        <v>1084291</v>
      </c>
      <c r="E10" s="24">
        <v>320893</v>
      </c>
      <c r="F10" s="25">
        <v>-4174575</v>
      </c>
      <c r="G10" s="23">
        <v>-253853</v>
      </c>
      <c r="H10" s="24">
        <v>-253853</v>
      </c>
      <c r="I10" s="26">
        <v>577969</v>
      </c>
      <c r="J10" s="27">
        <v>321606</v>
      </c>
      <c r="K10" s="23">
        <v>321606</v>
      </c>
      <c r="L10" s="24">
        <v>321606</v>
      </c>
    </row>
    <row r="11" spans="1:12" ht="13.5" x14ac:dyDescent="0.25">
      <c r="A11" s="28" t="s">
        <v>27</v>
      </c>
      <c r="B11" s="22" t="s">
        <v>19</v>
      </c>
      <c r="C11" s="23">
        <v>79820675</v>
      </c>
      <c r="D11" s="23">
        <v>40276821</v>
      </c>
      <c r="E11" s="24">
        <v>57001732</v>
      </c>
      <c r="F11" s="29">
        <v>37935375</v>
      </c>
      <c r="G11" s="30">
        <v>37935375</v>
      </c>
      <c r="H11" s="31">
        <v>37935375</v>
      </c>
      <c r="I11" s="26">
        <v>70379090</v>
      </c>
      <c r="J11" s="32">
        <v>42583148</v>
      </c>
      <c r="K11" s="30">
        <v>42583148</v>
      </c>
      <c r="L11" s="31">
        <v>42583148</v>
      </c>
    </row>
    <row r="12" spans="1:12" ht="13.5" x14ac:dyDescent="0.25">
      <c r="A12" s="28" t="s">
        <v>28</v>
      </c>
      <c r="B12" s="22" t="s">
        <v>19</v>
      </c>
      <c r="C12" s="23">
        <v>-271399</v>
      </c>
      <c r="D12" s="23">
        <v>-587805</v>
      </c>
      <c r="E12" s="24">
        <v>0</v>
      </c>
      <c r="F12" s="25">
        <v>-305504</v>
      </c>
      <c r="G12" s="23">
        <v>-305504</v>
      </c>
      <c r="H12" s="24">
        <v>-305504</v>
      </c>
      <c r="I12" s="26">
        <v>-52337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247724360</v>
      </c>
      <c r="D13" s="35">
        <f t="shared" ref="D13:L13" si="0">SUM(D6:D12)</f>
        <v>205140043</v>
      </c>
      <c r="E13" s="36">
        <f t="shared" si="0"/>
        <v>197617472</v>
      </c>
      <c r="F13" s="37">
        <f t="shared" si="0"/>
        <v>83359797</v>
      </c>
      <c r="G13" s="35">
        <f t="shared" si="0"/>
        <v>44809279</v>
      </c>
      <c r="H13" s="36">
        <f t="shared" si="0"/>
        <v>44809279</v>
      </c>
      <c r="I13" s="38">
        <f t="shared" si="0"/>
        <v>530645308</v>
      </c>
      <c r="J13" s="39">
        <f t="shared" si="0"/>
        <v>286284164</v>
      </c>
      <c r="K13" s="35">
        <f t="shared" si="0"/>
        <v>278876252</v>
      </c>
      <c r="L13" s="36">
        <f t="shared" si="0"/>
        <v>271121793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57637000</v>
      </c>
      <c r="D16" s="23">
        <v>65301000</v>
      </c>
      <c r="E16" s="24">
        <v>65301000</v>
      </c>
      <c r="F16" s="25">
        <v>57637000</v>
      </c>
      <c r="G16" s="23">
        <v>57637000</v>
      </c>
      <c r="H16" s="24">
        <v>57637000</v>
      </c>
      <c r="I16" s="26">
        <v>65301000</v>
      </c>
      <c r="J16" s="27">
        <v>65301000</v>
      </c>
      <c r="K16" s="23">
        <v>65301000</v>
      </c>
      <c r="L16" s="24">
        <v>65301000</v>
      </c>
    </row>
    <row r="17" spans="1:12" ht="13.5" x14ac:dyDescent="0.25">
      <c r="A17" s="28" t="s">
        <v>33</v>
      </c>
      <c r="B17" s="22" t="s">
        <v>34</v>
      </c>
      <c r="C17" s="23">
        <v>560117891</v>
      </c>
      <c r="D17" s="23">
        <v>564877047</v>
      </c>
      <c r="E17" s="24">
        <v>603712075</v>
      </c>
      <c r="F17" s="29">
        <v>513270747</v>
      </c>
      <c r="G17" s="30">
        <v>561180307</v>
      </c>
      <c r="H17" s="31">
        <v>561180307</v>
      </c>
      <c r="I17" s="26">
        <v>651751791</v>
      </c>
      <c r="J17" s="32">
        <v>645926160</v>
      </c>
      <c r="K17" s="30">
        <v>640119537</v>
      </c>
      <c r="L17" s="31">
        <v>630678319</v>
      </c>
    </row>
    <row r="18" spans="1:12" ht="13.5" x14ac:dyDescent="0.25">
      <c r="A18" s="28" t="s">
        <v>35</v>
      </c>
      <c r="B18" s="22" t="s">
        <v>19</v>
      </c>
      <c r="C18" s="23">
        <v>3592299</v>
      </c>
      <c r="D18" s="23">
        <v>3333866</v>
      </c>
      <c r="E18" s="24">
        <v>2403530</v>
      </c>
      <c r="F18" s="25">
        <v>1505519</v>
      </c>
      <c r="G18" s="23">
        <v>1505519</v>
      </c>
      <c r="H18" s="24">
        <v>1505519</v>
      </c>
      <c r="I18" s="26">
        <v>2403490</v>
      </c>
      <c r="J18" s="27">
        <v>2403530</v>
      </c>
      <c r="K18" s="23">
        <v>2403530</v>
      </c>
      <c r="L18" s="24">
        <v>2403530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1358501</v>
      </c>
      <c r="D20" s="23">
        <v>1398001</v>
      </c>
      <c r="E20" s="24">
        <v>1532001</v>
      </c>
      <c r="F20" s="25">
        <v>1358501</v>
      </c>
      <c r="G20" s="23">
        <v>1358501</v>
      </c>
      <c r="H20" s="24">
        <v>1358501</v>
      </c>
      <c r="I20" s="26">
        <v>1532001</v>
      </c>
      <c r="J20" s="27">
        <v>1532001</v>
      </c>
      <c r="K20" s="23">
        <v>1532001</v>
      </c>
      <c r="L20" s="24">
        <v>1532001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724000</v>
      </c>
      <c r="G21" s="23">
        <v>724000</v>
      </c>
      <c r="H21" s="24">
        <v>724000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622705691</v>
      </c>
      <c r="D25" s="41">
        <f t="shared" ref="D25:L25" si="1">SUM(D15:D24)</f>
        <v>634909914</v>
      </c>
      <c r="E25" s="42">
        <f t="shared" si="1"/>
        <v>672948606</v>
      </c>
      <c r="F25" s="43">
        <f t="shared" si="1"/>
        <v>574495767</v>
      </c>
      <c r="G25" s="41">
        <f t="shared" si="1"/>
        <v>622405327</v>
      </c>
      <c r="H25" s="42">
        <f t="shared" si="1"/>
        <v>622405327</v>
      </c>
      <c r="I25" s="44">
        <f t="shared" si="1"/>
        <v>720988282</v>
      </c>
      <c r="J25" s="45">
        <f t="shared" si="1"/>
        <v>715162691</v>
      </c>
      <c r="K25" s="41">
        <f t="shared" si="1"/>
        <v>709356068</v>
      </c>
      <c r="L25" s="42">
        <f t="shared" si="1"/>
        <v>699914850</v>
      </c>
    </row>
    <row r="26" spans="1:12" ht="13.5" x14ac:dyDescent="0.25">
      <c r="A26" s="33" t="s">
        <v>42</v>
      </c>
      <c r="B26" s="34" t="s">
        <v>19</v>
      </c>
      <c r="C26" s="35">
        <f>+C13+C25</f>
        <v>870430051</v>
      </c>
      <c r="D26" s="35">
        <f t="shared" ref="D26:L26" si="2">+D13+D25</f>
        <v>840049957</v>
      </c>
      <c r="E26" s="36">
        <f t="shared" si="2"/>
        <v>870566078</v>
      </c>
      <c r="F26" s="37">
        <f t="shared" si="2"/>
        <v>657855564</v>
      </c>
      <c r="G26" s="35">
        <f t="shared" si="2"/>
        <v>667214606</v>
      </c>
      <c r="H26" s="36">
        <f t="shared" si="2"/>
        <v>667214606</v>
      </c>
      <c r="I26" s="38">
        <f t="shared" si="2"/>
        <v>1251633590</v>
      </c>
      <c r="J26" s="39">
        <f t="shared" si="2"/>
        <v>1001446855</v>
      </c>
      <c r="K26" s="35">
        <f t="shared" si="2"/>
        <v>988232320</v>
      </c>
      <c r="L26" s="36">
        <f t="shared" si="2"/>
        <v>971036643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658799902</v>
      </c>
      <c r="K29" s="23">
        <v>983468193</v>
      </c>
      <c r="L29" s="24">
        <v>1305818463</v>
      </c>
    </row>
    <row r="30" spans="1:12" ht="13.5" x14ac:dyDescent="0.25">
      <c r="A30" s="28" t="s">
        <v>46</v>
      </c>
      <c r="B30" s="22" t="s">
        <v>19</v>
      </c>
      <c r="C30" s="23">
        <v>12889716</v>
      </c>
      <c r="D30" s="23">
        <v>7141490</v>
      </c>
      <c r="E30" s="24">
        <v>994145</v>
      </c>
      <c r="F30" s="25">
        <v>12889715</v>
      </c>
      <c r="G30" s="23">
        <v>12889715</v>
      </c>
      <c r="H30" s="24">
        <v>12889715</v>
      </c>
      <c r="I30" s="26">
        <v>994145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6507404</v>
      </c>
      <c r="D31" s="23">
        <v>6006770</v>
      </c>
      <c r="E31" s="24">
        <v>6542007</v>
      </c>
      <c r="F31" s="25">
        <v>5019718</v>
      </c>
      <c r="G31" s="23">
        <v>5019718</v>
      </c>
      <c r="H31" s="24">
        <v>5019718</v>
      </c>
      <c r="I31" s="26">
        <v>6976638</v>
      </c>
      <c r="J31" s="27">
        <v>6576162</v>
      </c>
      <c r="K31" s="23">
        <v>6576162</v>
      </c>
      <c r="L31" s="24">
        <v>6576162</v>
      </c>
    </row>
    <row r="32" spans="1:12" ht="13.5" x14ac:dyDescent="0.25">
      <c r="A32" s="28" t="s">
        <v>48</v>
      </c>
      <c r="B32" s="22" t="s">
        <v>49</v>
      </c>
      <c r="C32" s="23">
        <v>697360066</v>
      </c>
      <c r="D32" s="23">
        <v>839823391</v>
      </c>
      <c r="E32" s="24">
        <v>1043793706</v>
      </c>
      <c r="F32" s="25">
        <v>562666241</v>
      </c>
      <c r="G32" s="23">
        <v>724643465</v>
      </c>
      <c r="H32" s="24">
        <v>724643465</v>
      </c>
      <c r="I32" s="26">
        <v>1456116976</v>
      </c>
      <c r="J32" s="27">
        <v>240168979</v>
      </c>
      <c r="K32" s="23">
        <v>257229918</v>
      </c>
      <c r="L32" s="24">
        <v>229013152</v>
      </c>
    </row>
    <row r="33" spans="1:12" ht="13.5" x14ac:dyDescent="0.25">
      <c r="A33" s="28" t="s">
        <v>50</v>
      </c>
      <c r="B33" s="22" t="s">
        <v>51</v>
      </c>
      <c r="C33" s="23">
        <v>14039450</v>
      </c>
      <c r="D33" s="23">
        <v>2378920</v>
      </c>
      <c r="E33" s="24">
        <v>12248</v>
      </c>
      <c r="F33" s="25">
        <v>23439630</v>
      </c>
      <c r="G33" s="23">
        <v>23439630</v>
      </c>
      <c r="H33" s="24">
        <v>23439630</v>
      </c>
      <c r="I33" s="26">
        <v>877229</v>
      </c>
      <c r="J33" s="27">
        <v>2066616</v>
      </c>
      <c r="K33" s="23">
        <v>2066616</v>
      </c>
      <c r="L33" s="24">
        <v>2066616</v>
      </c>
    </row>
    <row r="34" spans="1:12" ht="13.5" x14ac:dyDescent="0.25">
      <c r="A34" s="28" t="s">
        <v>52</v>
      </c>
      <c r="B34" s="22" t="s">
        <v>19</v>
      </c>
      <c r="C34" s="23">
        <v>15388796</v>
      </c>
      <c r="D34" s="23">
        <v>57367051</v>
      </c>
      <c r="E34" s="24">
        <v>32998968</v>
      </c>
      <c r="F34" s="25">
        <v>29822402</v>
      </c>
      <c r="G34" s="23">
        <v>29822402</v>
      </c>
      <c r="H34" s="24">
        <v>29822402</v>
      </c>
      <c r="I34" s="26">
        <v>35360824</v>
      </c>
      <c r="J34" s="27">
        <v>40240049</v>
      </c>
      <c r="K34" s="23">
        <v>40240049</v>
      </c>
      <c r="L34" s="24">
        <v>40240049</v>
      </c>
    </row>
    <row r="35" spans="1:12" ht="13.5" x14ac:dyDescent="0.25">
      <c r="A35" s="28" t="s">
        <v>27</v>
      </c>
      <c r="B35" s="22" t="s">
        <v>19</v>
      </c>
      <c r="C35" s="23">
        <v>49720799</v>
      </c>
      <c r="D35" s="23">
        <v>79382523</v>
      </c>
      <c r="E35" s="24">
        <v>107251005</v>
      </c>
      <c r="F35" s="25">
        <v>75515000</v>
      </c>
      <c r="G35" s="23">
        <v>75515000</v>
      </c>
      <c r="H35" s="24">
        <v>75515000</v>
      </c>
      <c r="I35" s="26">
        <v>137698998</v>
      </c>
      <c r="J35" s="27">
        <v>48793277</v>
      </c>
      <c r="K35" s="23">
        <v>48793277</v>
      </c>
      <c r="L35" s="24">
        <v>48793277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795906231</v>
      </c>
      <c r="D37" s="35">
        <f t="shared" ref="D37:L37" si="3">SUM(D29:D36)</f>
        <v>992100145</v>
      </c>
      <c r="E37" s="36">
        <f t="shared" si="3"/>
        <v>1191592079</v>
      </c>
      <c r="F37" s="37">
        <f t="shared" si="3"/>
        <v>709352706</v>
      </c>
      <c r="G37" s="35">
        <f t="shared" si="3"/>
        <v>871329930</v>
      </c>
      <c r="H37" s="36">
        <f t="shared" si="3"/>
        <v>871329930</v>
      </c>
      <c r="I37" s="38">
        <f t="shared" si="3"/>
        <v>1638024810</v>
      </c>
      <c r="J37" s="39">
        <f t="shared" si="3"/>
        <v>996644985</v>
      </c>
      <c r="K37" s="35">
        <f t="shared" si="3"/>
        <v>1338374215</v>
      </c>
      <c r="L37" s="36">
        <f t="shared" si="3"/>
        <v>1632507719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-558810</v>
      </c>
      <c r="D39" s="23">
        <v>0</v>
      </c>
      <c r="E39" s="24">
        <v>0</v>
      </c>
      <c r="F39" s="25">
        <v>-5987461</v>
      </c>
      <c r="G39" s="23">
        <v>-5987461</v>
      </c>
      <c r="H39" s="24">
        <v>-5987461</v>
      </c>
      <c r="I39" s="26">
        <v>-994156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60039963</v>
      </c>
      <c r="D40" s="23">
        <v>28391465</v>
      </c>
      <c r="E40" s="24">
        <v>16503266</v>
      </c>
      <c r="F40" s="25">
        <v>56415990</v>
      </c>
      <c r="G40" s="23">
        <v>56415990</v>
      </c>
      <c r="H40" s="24">
        <v>56415990</v>
      </c>
      <c r="I40" s="26">
        <v>14141411</v>
      </c>
      <c r="J40" s="27">
        <v>13334169</v>
      </c>
      <c r="K40" s="23">
        <v>13334169</v>
      </c>
      <c r="L40" s="24">
        <v>13334169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482829019</v>
      </c>
      <c r="K41" s="23">
        <v>229862314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40416726</v>
      </c>
      <c r="D42" s="23">
        <v>44602726</v>
      </c>
      <c r="E42" s="24">
        <v>54292562</v>
      </c>
      <c r="F42" s="25">
        <v>40474385</v>
      </c>
      <c r="G42" s="23">
        <v>40474385</v>
      </c>
      <c r="H42" s="24">
        <v>40474385</v>
      </c>
      <c r="I42" s="26">
        <v>54292562</v>
      </c>
      <c r="J42" s="27">
        <v>57322378</v>
      </c>
      <c r="K42" s="23">
        <v>57322378</v>
      </c>
      <c r="L42" s="24">
        <v>57322378</v>
      </c>
    </row>
    <row r="43" spans="1:12" ht="13.5" x14ac:dyDescent="0.25">
      <c r="A43" s="33" t="s">
        <v>60</v>
      </c>
      <c r="B43" s="40" t="s">
        <v>19</v>
      </c>
      <c r="C43" s="35">
        <f>SUM(C39:C42)</f>
        <v>99897879</v>
      </c>
      <c r="D43" s="41">
        <f t="shared" ref="D43:L43" si="4">SUM(D39:D42)</f>
        <v>72994191</v>
      </c>
      <c r="E43" s="42">
        <f t="shared" si="4"/>
        <v>70795828</v>
      </c>
      <c r="F43" s="43">
        <f t="shared" si="4"/>
        <v>90902914</v>
      </c>
      <c r="G43" s="41">
        <f t="shared" si="4"/>
        <v>90902914</v>
      </c>
      <c r="H43" s="42">
        <f t="shared" si="4"/>
        <v>90902914</v>
      </c>
      <c r="I43" s="43">
        <f t="shared" si="4"/>
        <v>67439817</v>
      </c>
      <c r="J43" s="45">
        <f t="shared" si="4"/>
        <v>553485566</v>
      </c>
      <c r="K43" s="41">
        <f t="shared" si="4"/>
        <v>300518861</v>
      </c>
      <c r="L43" s="42">
        <f t="shared" si="4"/>
        <v>70656547</v>
      </c>
    </row>
    <row r="44" spans="1:12" ht="13.5" x14ac:dyDescent="0.25">
      <c r="A44" s="33" t="s">
        <v>61</v>
      </c>
      <c r="B44" s="34" t="s">
        <v>19</v>
      </c>
      <c r="C44" s="35">
        <f>+C37+C43</f>
        <v>895804110</v>
      </c>
      <c r="D44" s="35">
        <f t="shared" ref="D44:L44" si="5">+D37+D43</f>
        <v>1065094336</v>
      </c>
      <c r="E44" s="36">
        <f t="shared" si="5"/>
        <v>1262387907</v>
      </c>
      <c r="F44" s="37">
        <f t="shared" si="5"/>
        <v>800255620</v>
      </c>
      <c r="G44" s="35">
        <f t="shared" si="5"/>
        <v>962232844</v>
      </c>
      <c r="H44" s="36">
        <f t="shared" si="5"/>
        <v>962232844</v>
      </c>
      <c r="I44" s="38">
        <f t="shared" si="5"/>
        <v>1705464627</v>
      </c>
      <c r="J44" s="39">
        <f t="shared" si="5"/>
        <v>1550130551</v>
      </c>
      <c r="K44" s="35">
        <f t="shared" si="5"/>
        <v>1638893076</v>
      </c>
      <c r="L44" s="36">
        <f t="shared" si="5"/>
        <v>1703164266</v>
      </c>
    </row>
    <row r="45" spans="1:12" ht="13.5" x14ac:dyDescent="0.25">
      <c r="A45" s="47" t="s">
        <v>62</v>
      </c>
      <c r="B45" s="48" t="s">
        <v>63</v>
      </c>
      <c r="C45" s="49">
        <f>+C26-C44</f>
        <v>-25374059</v>
      </c>
      <c r="D45" s="49">
        <f t="shared" ref="D45:L45" si="6">+D26-D44</f>
        <v>-225044379</v>
      </c>
      <c r="E45" s="50">
        <f t="shared" si="6"/>
        <v>-391821829</v>
      </c>
      <c r="F45" s="51">
        <f t="shared" si="6"/>
        <v>-142400056</v>
      </c>
      <c r="G45" s="49">
        <f t="shared" si="6"/>
        <v>-295018238</v>
      </c>
      <c r="H45" s="50">
        <f t="shared" si="6"/>
        <v>-295018238</v>
      </c>
      <c r="I45" s="52">
        <f t="shared" si="6"/>
        <v>-453831037</v>
      </c>
      <c r="J45" s="53">
        <f t="shared" si="6"/>
        <v>-548683696</v>
      </c>
      <c r="K45" s="49">
        <f t="shared" si="6"/>
        <v>-650660756</v>
      </c>
      <c r="L45" s="50">
        <f t="shared" si="6"/>
        <v>-732127623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36127784</v>
      </c>
      <c r="D47" s="23">
        <v>-227514451</v>
      </c>
      <c r="E47" s="24">
        <v>-394291913</v>
      </c>
      <c r="F47" s="25">
        <v>-18878239</v>
      </c>
      <c r="G47" s="23">
        <v>-18878239</v>
      </c>
      <c r="H47" s="24">
        <v>-18878239</v>
      </c>
      <c r="I47" s="26">
        <v>-412441561</v>
      </c>
      <c r="J47" s="27">
        <v>-511220168</v>
      </c>
      <c r="K47" s="23">
        <v>-588581583</v>
      </c>
      <c r="L47" s="24">
        <v>-663353688</v>
      </c>
    </row>
    <row r="48" spans="1:12" ht="13.5" x14ac:dyDescent="0.25">
      <c r="A48" s="28" t="s">
        <v>67</v>
      </c>
      <c r="B48" s="22" t="s">
        <v>68</v>
      </c>
      <c r="C48" s="23">
        <v>2470085</v>
      </c>
      <c r="D48" s="23">
        <v>2470085</v>
      </c>
      <c r="E48" s="24">
        <v>2470085</v>
      </c>
      <c r="F48" s="25">
        <v>2470085</v>
      </c>
      <c r="G48" s="23">
        <v>2470085</v>
      </c>
      <c r="H48" s="24">
        <v>2470085</v>
      </c>
      <c r="I48" s="26">
        <v>2470085</v>
      </c>
      <c r="J48" s="27">
        <v>9097171</v>
      </c>
      <c r="K48" s="23">
        <v>9097171</v>
      </c>
      <c r="L48" s="24">
        <v>9097171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38597869</v>
      </c>
      <c r="D50" s="56">
        <f t="shared" ref="D50:L50" si="7">SUM(D47:D49)</f>
        <v>-225044366</v>
      </c>
      <c r="E50" s="57">
        <f t="shared" si="7"/>
        <v>-391821828</v>
      </c>
      <c r="F50" s="58">
        <f t="shared" si="7"/>
        <v>-16408154</v>
      </c>
      <c r="G50" s="56">
        <f t="shared" si="7"/>
        <v>-16408154</v>
      </c>
      <c r="H50" s="57">
        <f t="shared" si="7"/>
        <v>-16408154</v>
      </c>
      <c r="I50" s="59">
        <f t="shared" si="7"/>
        <v>-409971476</v>
      </c>
      <c r="J50" s="60">
        <f t="shared" si="7"/>
        <v>-502122997</v>
      </c>
      <c r="K50" s="56">
        <f t="shared" si="7"/>
        <v>-579484412</v>
      </c>
      <c r="L50" s="57">
        <f t="shared" si="7"/>
        <v>-654256517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-2052114</v>
      </c>
      <c r="D6" s="23">
        <v>1355055</v>
      </c>
      <c r="E6" s="24">
        <v>20434684</v>
      </c>
      <c r="F6" s="25">
        <v>55131599</v>
      </c>
      <c r="G6" s="23">
        <v>46607181</v>
      </c>
      <c r="H6" s="24">
        <v>46607181</v>
      </c>
      <c r="I6" s="26">
        <v>-74550231</v>
      </c>
      <c r="J6" s="27">
        <v>71436970</v>
      </c>
      <c r="K6" s="23">
        <v>-42605630</v>
      </c>
      <c r="L6" s="24">
        <v>-64476055</v>
      </c>
    </row>
    <row r="7" spans="1:12" ht="13.5" x14ac:dyDescent="0.25">
      <c r="A7" s="28" t="s">
        <v>22</v>
      </c>
      <c r="B7" s="22" t="s">
        <v>9</v>
      </c>
      <c r="C7" s="23">
        <v>-27675786</v>
      </c>
      <c r="D7" s="23">
        <v>118881066</v>
      </c>
      <c r="E7" s="24">
        <v>147998677</v>
      </c>
      <c r="F7" s="25">
        <v>118671578</v>
      </c>
      <c r="G7" s="23">
        <v>118775504</v>
      </c>
      <c r="H7" s="24">
        <v>118775504</v>
      </c>
      <c r="I7" s="26">
        <v>164046903</v>
      </c>
      <c r="J7" s="27">
        <v>-34625246</v>
      </c>
      <c r="K7" s="23">
        <v>22935197</v>
      </c>
      <c r="L7" s="24">
        <v>49316849</v>
      </c>
    </row>
    <row r="8" spans="1:12" ht="13.5" x14ac:dyDescent="0.25">
      <c r="A8" s="28" t="s">
        <v>23</v>
      </c>
      <c r="B8" s="22" t="s">
        <v>9</v>
      </c>
      <c r="C8" s="23">
        <v>32977245</v>
      </c>
      <c r="D8" s="23">
        <v>25239344</v>
      </c>
      <c r="E8" s="24">
        <v>28206865</v>
      </c>
      <c r="F8" s="25">
        <v>295679</v>
      </c>
      <c r="G8" s="23">
        <v>15947220</v>
      </c>
      <c r="H8" s="24">
        <v>15947220</v>
      </c>
      <c r="I8" s="26">
        <v>28752200</v>
      </c>
      <c r="J8" s="27">
        <v>2281919</v>
      </c>
      <c r="K8" s="23">
        <v>2385889</v>
      </c>
      <c r="L8" s="24">
        <v>2496149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4715301</v>
      </c>
      <c r="E10" s="24">
        <v>4715300</v>
      </c>
      <c r="F10" s="25">
        <v>-3889511</v>
      </c>
      <c r="G10" s="23">
        <v>-6975441</v>
      </c>
      <c r="H10" s="24">
        <v>-6975441</v>
      </c>
      <c r="I10" s="26">
        <v>4353850</v>
      </c>
      <c r="J10" s="27">
        <v>-3236647</v>
      </c>
      <c r="K10" s="23">
        <v>-3339528</v>
      </c>
      <c r="L10" s="24">
        <v>-3703777</v>
      </c>
    </row>
    <row r="11" spans="1:12" ht="13.5" x14ac:dyDescent="0.25">
      <c r="A11" s="28" t="s">
        <v>27</v>
      </c>
      <c r="B11" s="22" t="s">
        <v>19</v>
      </c>
      <c r="C11" s="23">
        <v>49669297</v>
      </c>
      <c r="D11" s="23">
        <v>62793790</v>
      </c>
      <c r="E11" s="24">
        <v>76932123</v>
      </c>
      <c r="F11" s="29">
        <v>0</v>
      </c>
      <c r="G11" s="30">
        <v>0</v>
      </c>
      <c r="H11" s="31">
        <v>0</v>
      </c>
      <c r="I11" s="26">
        <v>78909010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-3000</v>
      </c>
      <c r="D12" s="23">
        <v>-3001</v>
      </c>
      <c r="E12" s="24">
        <v>-3001</v>
      </c>
      <c r="F12" s="25">
        <v>1570910</v>
      </c>
      <c r="G12" s="23">
        <v>1570910</v>
      </c>
      <c r="H12" s="24">
        <v>1570910</v>
      </c>
      <c r="I12" s="26">
        <v>-3000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52915642</v>
      </c>
      <c r="D13" s="35">
        <f t="shared" ref="D13:L13" si="0">SUM(D6:D12)</f>
        <v>212981555</v>
      </c>
      <c r="E13" s="36">
        <f t="shared" si="0"/>
        <v>278284648</v>
      </c>
      <c r="F13" s="37">
        <f t="shared" si="0"/>
        <v>171780255</v>
      </c>
      <c r="G13" s="35">
        <f t="shared" si="0"/>
        <v>175925374</v>
      </c>
      <c r="H13" s="36">
        <f t="shared" si="0"/>
        <v>175925374</v>
      </c>
      <c r="I13" s="38">
        <f t="shared" si="0"/>
        <v>201508732</v>
      </c>
      <c r="J13" s="39">
        <f t="shared" si="0"/>
        <v>35856996</v>
      </c>
      <c r="K13" s="35">
        <f t="shared" si="0"/>
        <v>-20624072</v>
      </c>
      <c r="L13" s="36">
        <f t="shared" si="0"/>
        <v>-16366834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142276882</v>
      </c>
      <c r="D16" s="23">
        <v>35981006</v>
      </c>
      <c r="E16" s="24">
        <v>35981006</v>
      </c>
      <c r="F16" s="25">
        <v>0</v>
      </c>
      <c r="G16" s="23">
        <v>0</v>
      </c>
      <c r="H16" s="24">
        <v>0</v>
      </c>
      <c r="I16" s="26">
        <v>35617310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435230002</v>
      </c>
      <c r="D17" s="23">
        <v>422228907</v>
      </c>
      <c r="E17" s="24">
        <v>444988218</v>
      </c>
      <c r="F17" s="29">
        <v>-18588980</v>
      </c>
      <c r="G17" s="30">
        <v>780658</v>
      </c>
      <c r="H17" s="31">
        <v>780658</v>
      </c>
      <c r="I17" s="26">
        <v>439511322</v>
      </c>
      <c r="J17" s="32">
        <v>14087408</v>
      </c>
      <c r="K17" s="30">
        <v>80178</v>
      </c>
      <c r="L17" s="31">
        <v>474820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540629</v>
      </c>
      <c r="D21" s="23">
        <v>256819</v>
      </c>
      <c r="E21" s="24">
        <v>256819</v>
      </c>
      <c r="F21" s="25">
        <v>0</v>
      </c>
      <c r="G21" s="23">
        <v>0</v>
      </c>
      <c r="H21" s="24">
        <v>0</v>
      </c>
      <c r="I21" s="26">
        <v>191700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578047513</v>
      </c>
      <c r="D25" s="41">
        <f t="shared" ref="D25:L25" si="1">SUM(D15:D24)</f>
        <v>458466732</v>
      </c>
      <c r="E25" s="42">
        <f t="shared" si="1"/>
        <v>481226043</v>
      </c>
      <c r="F25" s="43">
        <f t="shared" si="1"/>
        <v>-18588980</v>
      </c>
      <c r="G25" s="41">
        <f t="shared" si="1"/>
        <v>780658</v>
      </c>
      <c r="H25" s="42">
        <f t="shared" si="1"/>
        <v>780658</v>
      </c>
      <c r="I25" s="44">
        <f t="shared" si="1"/>
        <v>475320332</v>
      </c>
      <c r="J25" s="45">
        <f t="shared" si="1"/>
        <v>14087408</v>
      </c>
      <c r="K25" s="41">
        <f t="shared" si="1"/>
        <v>80178</v>
      </c>
      <c r="L25" s="42">
        <f t="shared" si="1"/>
        <v>474820</v>
      </c>
    </row>
    <row r="26" spans="1:12" ht="13.5" x14ac:dyDescent="0.25">
      <c r="A26" s="33" t="s">
        <v>42</v>
      </c>
      <c r="B26" s="34" t="s">
        <v>19</v>
      </c>
      <c r="C26" s="35">
        <f>+C13+C25</f>
        <v>630963155</v>
      </c>
      <c r="D26" s="35">
        <f t="shared" ref="D26:L26" si="2">+D13+D25</f>
        <v>671448287</v>
      </c>
      <c r="E26" s="36">
        <f t="shared" si="2"/>
        <v>759510691</v>
      </c>
      <c r="F26" s="37">
        <f t="shared" si="2"/>
        <v>153191275</v>
      </c>
      <c r="G26" s="35">
        <f t="shared" si="2"/>
        <v>176706032</v>
      </c>
      <c r="H26" s="36">
        <f t="shared" si="2"/>
        <v>176706032</v>
      </c>
      <c r="I26" s="38">
        <f t="shared" si="2"/>
        <v>676829064</v>
      </c>
      <c r="J26" s="39">
        <f t="shared" si="2"/>
        <v>49944404</v>
      </c>
      <c r="K26" s="35">
        <f t="shared" si="2"/>
        <v>-20543894</v>
      </c>
      <c r="L26" s="36">
        <f t="shared" si="2"/>
        <v>-15892014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65911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-409969</v>
      </c>
      <c r="D31" s="23">
        <v>1042027</v>
      </c>
      <c r="E31" s="24">
        <v>976530</v>
      </c>
      <c r="F31" s="25">
        <v>0</v>
      </c>
      <c r="G31" s="23">
        <v>0</v>
      </c>
      <c r="H31" s="24">
        <v>0</v>
      </c>
      <c r="I31" s="26">
        <v>1003793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241214340</v>
      </c>
      <c r="D32" s="23">
        <v>262751931</v>
      </c>
      <c r="E32" s="24">
        <v>347822747</v>
      </c>
      <c r="F32" s="25">
        <v>183632175</v>
      </c>
      <c r="G32" s="23">
        <v>215496021</v>
      </c>
      <c r="H32" s="24">
        <v>215496021</v>
      </c>
      <c r="I32" s="26">
        <v>390949942</v>
      </c>
      <c r="J32" s="27">
        <v>4795021</v>
      </c>
      <c r="K32" s="23">
        <v>-6586295</v>
      </c>
      <c r="L32" s="24">
        <v>-5083599</v>
      </c>
    </row>
    <row r="33" spans="1:12" ht="13.5" x14ac:dyDescent="0.25">
      <c r="A33" s="28" t="s">
        <v>50</v>
      </c>
      <c r="B33" s="22" t="s">
        <v>51</v>
      </c>
      <c r="C33" s="23">
        <v>3063119</v>
      </c>
      <c r="D33" s="23">
        <v>5694590</v>
      </c>
      <c r="E33" s="24">
        <v>15644748</v>
      </c>
      <c r="F33" s="25">
        <v>-76935591</v>
      </c>
      <c r="G33" s="23">
        <v>-76935591</v>
      </c>
      <c r="H33" s="24">
        <v>-76935591</v>
      </c>
      <c r="I33" s="26">
        <v>5767189</v>
      </c>
      <c r="J33" s="27">
        <v>9005000</v>
      </c>
      <c r="K33" s="23">
        <v>-33393000</v>
      </c>
      <c r="L33" s="24">
        <v>-33472000</v>
      </c>
    </row>
    <row r="34" spans="1:12" ht="13.5" x14ac:dyDescent="0.25">
      <c r="A34" s="28" t="s">
        <v>52</v>
      </c>
      <c r="B34" s="22" t="s">
        <v>19</v>
      </c>
      <c r="C34" s="23">
        <v>6067625</v>
      </c>
      <c r="D34" s="23">
        <v>12992920</v>
      </c>
      <c r="E34" s="24">
        <v>12992921</v>
      </c>
      <c r="F34" s="25">
        <v>0</v>
      </c>
      <c r="G34" s="23">
        <v>0</v>
      </c>
      <c r="H34" s="24">
        <v>0</v>
      </c>
      <c r="I34" s="26">
        <v>17058163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65337231</v>
      </c>
      <c r="D35" s="23">
        <v>59621512</v>
      </c>
      <c r="E35" s="24">
        <v>69506701</v>
      </c>
      <c r="F35" s="25">
        <v>0</v>
      </c>
      <c r="G35" s="23">
        <v>0</v>
      </c>
      <c r="H35" s="24">
        <v>0</v>
      </c>
      <c r="I35" s="26">
        <v>75661556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315338257</v>
      </c>
      <c r="D37" s="35">
        <f t="shared" ref="D37:L37" si="3">SUM(D29:D36)</f>
        <v>342102980</v>
      </c>
      <c r="E37" s="36">
        <f t="shared" si="3"/>
        <v>446943647</v>
      </c>
      <c r="F37" s="37">
        <f t="shared" si="3"/>
        <v>106696584</v>
      </c>
      <c r="G37" s="35">
        <f t="shared" si="3"/>
        <v>138560430</v>
      </c>
      <c r="H37" s="36">
        <f t="shared" si="3"/>
        <v>138560430</v>
      </c>
      <c r="I37" s="38">
        <f t="shared" si="3"/>
        <v>490440643</v>
      </c>
      <c r="J37" s="39">
        <f t="shared" si="3"/>
        <v>13800021</v>
      </c>
      <c r="K37" s="35">
        <f t="shared" si="3"/>
        <v>-39979295</v>
      </c>
      <c r="L37" s="36">
        <f t="shared" si="3"/>
        <v>-38555599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-42489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14662961</v>
      </c>
      <c r="D40" s="23">
        <v>13608306</v>
      </c>
      <c r="E40" s="24">
        <v>13608306</v>
      </c>
      <c r="F40" s="25">
        <v>0</v>
      </c>
      <c r="G40" s="23">
        <v>0</v>
      </c>
      <c r="H40" s="24">
        <v>0</v>
      </c>
      <c r="I40" s="26">
        <v>13608306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11158038</v>
      </c>
      <c r="D42" s="23">
        <v>11940515</v>
      </c>
      <c r="E42" s="24">
        <v>11940515</v>
      </c>
      <c r="F42" s="25">
        <v>0</v>
      </c>
      <c r="G42" s="23">
        <v>0</v>
      </c>
      <c r="H42" s="24">
        <v>0</v>
      </c>
      <c r="I42" s="26">
        <v>11940515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25778510</v>
      </c>
      <c r="D43" s="41">
        <f t="shared" ref="D43:L43" si="4">SUM(D39:D42)</f>
        <v>25548821</v>
      </c>
      <c r="E43" s="42">
        <f t="shared" si="4"/>
        <v>25548821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25548821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341116767</v>
      </c>
      <c r="D44" s="35">
        <f t="shared" ref="D44:L44" si="5">+D37+D43</f>
        <v>367651801</v>
      </c>
      <c r="E44" s="36">
        <f t="shared" si="5"/>
        <v>472492468</v>
      </c>
      <c r="F44" s="37">
        <f t="shared" si="5"/>
        <v>106696584</v>
      </c>
      <c r="G44" s="35">
        <f t="shared" si="5"/>
        <v>138560430</v>
      </c>
      <c r="H44" s="36">
        <f t="shared" si="5"/>
        <v>138560430</v>
      </c>
      <c r="I44" s="38">
        <f t="shared" si="5"/>
        <v>515989464</v>
      </c>
      <c r="J44" s="39">
        <f t="shared" si="5"/>
        <v>13800021</v>
      </c>
      <c r="K44" s="35">
        <f t="shared" si="5"/>
        <v>-39979295</v>
      </c>
      <c r="L44" s="36">
        <f t="shared" si="5"/>
        <v>-38555599</v>
      </c>
    </row>
    <row r="45" spans="1:12" ht="13.5" x14ac:dyDescent="0.25">
      <c r="A45" s="47" t="s">
        <v>62</v>
      </c>
      <c r="B45" s="48" t="s">
        <v>63</v>
      </c>
      <c r="C45" s="49">
        <f>+C26-C44</f>
        <v>289846388</v>
      </c>
      <c r="D45" s="49">
        <f t="shared" ref="D45:L45" si="6">+D26-D44</f>
        <v>303796486</v>
      </c>
      <c r="E45" s="50">
        <f t="shared" si="6"/>
        <v>287018223</v>
      </c>
      <c r="F45" s="51">
        <f t="shared" si="6"/>
        <v>46494691</v>
      </c>
      <c r="G45" s="49">
        <f t="shared" si="6"/>
        <v>38145602</v>
      </c>
      <c r="H45" s="50">
        <f t="shared" si="6"/>
        <v>38145602</v>
      </c>
      <c r="I45" s="52">
        <f t="shared" si="6"/>
        <v>160839600</v>
      </c>
      <c r="J45" s="53">
        <f t="shared" si="6"/>
        <v>36144383</v>
      </c>
      <c r="K45" s="49">
        <f t="shared" si="6"/>
        <v>19435401</v>
      </c>
      <c r="L45" s="50">
        <f t="shared" si="6"/>
        <v>22663585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285205017</v>
      </c>
      <c r="D47" s="23">
        <v>299155120</v>
      </c>
      <c r="E47" s="24">
        <v>255067205</v>
      </c>
      <c r="F47" s="25">
        <v>46494691</v>
      </c>
      <c r="G47" s="23">
        <v>38145602</v>
      </c>
      <c r="H47" s="24">
        <v>38145602</v>
      </c>
      <c r="I47" s="26">
        <v>163448756</v>
      </c>
      <c r="J47" s="27">
        <v>36144383</v>
      </c>
      <c r="K47" s="23">
        <v>19435401</v>
      </c>
      <c r="L47" s="24">
        <v>22663585</v>
      </c>
    </row>
    <row r="48" spans="1:12" ht="13.5" x14ac:dyDescent="0.25">
      <c r="A48" s="28" t="s">
        <v>67</v>
      </c>
      <c r="B48" s="22" t="s">
        <v>68</v>
      </c>
      <c r="C48" s="23">
        <v>4641371</v>
      </c>
      <c r="D48" s="23">
        <v>4641371</v>
      </c>
      <c r="E48" s="24">
        <v>4641371</v>
      </c>
      <c r="F48" s="25">
        <v>0</v>
      </c>
      <c r="G48" s="23">
        <v>0</v>
      </c>
      <c r="H48" s="24">
        <v>0</v>
      </c>
      <c r="I48" s="26">
        <v>4641371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289846388</v>
      </c>
      <c r="D50" s="56">
        <f t="shared" ref="D50:L50" si="7">SUM(D47:D49)</f>
        <v>303796491</v>
      </c>
      <c r="E50" s="57">
        <f t="shared" si="7"/>
        <v>259708576</v>
      </c>
      <c r="F50" s="58">
        <f t="shared" si="7"/>
        <v>46494691</v>
      </c>
      <c r="G50" s="56">
        <f t="shared" si="7"/>
        <v>38145602</v>
      </c>
      <c r="H50" s="57">
        <f t="shared" si="7"/>
        <v>38145602</v>
      </c>
      <c r="I50" s="59">
        <f t="shared" si="7"/>
        <v>168090127</v>
      </c>
      <c r="J50" s="60">
        <f t="shared" si="7"/>
        <v>36144383</v>
      </c>
      <c r="K50" s="56">
        <f t="shared" si="7"/>
        <v>19435401</v>
      </c>
      <c r="L50" s="57">
        <f t="shared" si="7"/>
        <v>22663585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144067074</v>
      </c>
      <c r="D6" s="23">
        <v>86999115</v>
      </c>
      <c r="E6" s="24">
        <v>47782920</v>
      </c>
      <c r="F6" s="25">
        <v>54128563</v>
      </c>
      <c r="G6" s="23">
        <v>58531168</v>
      </c>
      <c r="H6" s="24">
        <v>58531168</v>
      </c>
      <c r="I6" s="26">
        <v>21568545</v>
      </c>
      <c r="J6" s="27">
        <v>75943280</v>
      </c>
      <c r="K6" s="23">
        <v>106312592</v>
      </c>
      <c r="L6" s="24">
        <v>117535334</v>
      </c>
    </row>
    <row r="7" spans="1:12" ht="13.5" x14ac:dyDescent="0.25">
      <c r="A7" s="28" t="s">
        <v>22</v>
      </c>
      <c r="B7" s="22" t="s">
        <v>9</v>
      </c>
      <c r="C7" s="23">
        <v>2667613</v>
      </c>
      <c r="D7" s="23">
        <v>3612790</v>
      </c>
      <c r="E7" s="24">
        <v>3838204</v>
      </c>
      <c r="F7" s="25">
        <v>2745265</v>
      </c>
      <c r="G7" s="23">
        <v>-12725193</v>
      </c>
      <c r="H7" s="24">
        <v>-12725193</v>
      </c>
      <c r="I7" s="26">
        <v>-7889705</v>
      </c>
      <c r="J7" s="27">
        <v>-7524467</v>
      </c>
      <c r="K7" s="23">
        <v>-2896279</v>
      </c>
      <c r="L7" s="24">
        <v>2359794</v>
      </c>
    </row>
    <row r="8" spans="1:12" ht="13.5" x14ac:dyDescent="0.25">
      <c r="A8" s="28" t="s">
        <v>23</v>
      </c>
      <c r="B8" s="22" t="s">
        <v>9</v>
      </c>
      <c r="C8" s="23">
        <v>17951070</v>
      </c>
      <c r="D8" s="23">
        <v>17470515</v>
      </c>
      <c r="E8" s="24">
        <v>17604539</v>
      </c>
      <c r="F8" s="25">
        <v>351091</v>
      </c>
      <c r="G8" s="23">
        <v>8191560</v>
      </c>
      <c r="H8" s="24">
        <v>8191560</v>
      </c>
      <c r="I8" s="26">
        <v>21875733</v>
      </c>
      <c r="J8" s="27">
        <v>24495387</v>
      </c>
      <c r="K8" s="23">
        <v>17577065</v>
      </c>
      <c r="L8" s="24">
        <v>10312828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646220</v>
      </c>
      <c r="D10" s="23">
        <v>462169</v>
      </c>
      <c r="E10" s="24">
        <v>876855</v>
      </c>
      <c r="F10" s="25">
        <v>161489</v>
      </c>
      <c r="G10" s="23">
        <v>876852</v>
      </c>
      <c r="H10" s="24">
        <v>876852</v>
      </c>
      <c r="I10" s="26">
        <v>1511128</v>
      </c>
      <c r="J10" s="27">
        <v>876852</v>
      </c>
      <c r="K10" s="23">
        <v>876852</v>
      </c>
      <c r="L10" s="24">
        <v>876852</v>
      </c>
    </row>
    <row r="11" spans="1:12" ht="13.5" x14ac:dyDescent="0.25">
      <c r="A11" s="28" t="s">
        <v>27</v>
      </c>
      <c r="B11" s="22" t="s">
        <v>19</v>
      </c>
      <c r="C11" s="23">
        <v>32857419</v>
      </c>
      <c r="D11" s="23">
        <v>18311697</v>
      </c>
      <c r="E11" s="24">
        <v>50324008</v>
      </c>
      <c r="F11" s="29">
        <v>6091708</v>
      </c>
      <c r="G11" s="30">
        <v>50324007</v>
      </c>
      <c r="H11" s="31">
        <v>50324007</v>
      </c>
      <c r="I11" s="26">
        <v>46428005</v>
      </c>
      <c r="J11" s="32">
        <v>50324007</v>
      </c>
      <c r="K11" s="30">
        <v>50324007</v>
      </c>
      <c r="L11" s="31">
        <v>50324007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2</v>
      </c>
      <c r="E12" s="24">
        <v>7454</v>
      </c>
      <c r="F12" s="25">
        <v>2</v>
      </c>
      <c r="G12" s="23">
        <v>7455</v>
      </c>
      <c r="H12" s="24">
        <v>7455</v>
      </c>
      <c r="I12" s="26">
        <v>7454</v>
      </c>
      <c r="J12" s="27">
        <v>7455</v>
      </c>
      <c r="K12" s="23">
        <v>7455</v>
      </c>
      <c r="L12" s="24">
        <v>7455</v>
      </c>
    </row>
    <row r="13" spans="1:12" ht="13.5" x14ac:dyDescent="0.25">
      <c r="A13" s="33" t="s">
        <v>29</v>
      </c>
      <c r="B13" s="34" t="s">
        <v>19</v>
      </c>
      <c r="C13" s="35">
        <f>SUM(C6:C12)</f>
        <v>198189396</v>
      </c>
      <c r="D13" s="35">
        <f t="shared" ref="D13:L13" si="0">SUM(D6:D12)</f>
        <v>126856288</v>
      </c>
      <c r="E13" s="36">
        <f t="shared" si="0"/>
        <v>120433980</v>
      </c>
      <c r="F13" s="37">
        <f t="shared" si="0"/>
        <v>63478118</v>
      </c>
      <c r="G13" s="35">
        <f t="shared" si="0"/>
        <v>105205849</v>
      </c>
      <c r="H13" s="36">
        <f t="shared" si="0"/>
        <v>105205849</v>
      </c>
      <c r="I13" s="38">
        <f t="shared" si="0"/>
        <v>83501160</v>
      </c>
      <c r="J13" s="39">
        <f t="shared" si="0"/>
        <v>144122514</v>
      </c>
      <c r="K13" s="35">
        <f t="shared" si="0"/>
        <v>172201692</v>
      </c>
      <c r="L13" s="36">
        <f t="shared" si="0"/>
        <v>181416270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12567000</v>
      </c>
      <c r="D16" s="23">
        <v>12567000</v>
      </c>
      <c r="E16" s="24">
        <v>12679000</v>
      </c>
      <c r="F16" s="25">
        <v>0</v>
      </c>
      <c r="G16" s="23">
        <v>12679000</v>
      </c>
      <c r="H16" s="24">
        <v>12679000</v>
      </c>
      <c r="I16" s="26">
        <v>12679000</v>
      </c>
      <c r="J16" s="27">
        <v>12679000</v>
      </c>
      <c r="K16" s="23">
        <v>12679000</v>
      </c>
      <c r="L16" s="24">
        <v>12679000</v>
      </c>
    </row>
    <row r="17" spans="1:12" ht="13.5" x14ac:dyDescent="0.25">
      <c r="A17" s="28" t="s">
        <v>33</v>
      </c>
      <c r="B17" s="22" t="s">
        <v>34</v>
      </c>
      <c r="C17" s="23">
        <v>734551039</v>
      </c>
      <c r="D17" s="23">
        <v>772072732</v>
      </c>
      <c r="E17" s="24">
        <v>776244071</v>
      </c>
      <c r="F17" s="29">
        <v>152319373</v>
      </c>
      <c r="G17" s="30">
        <v>800265807</v>
      </c>
      <c r="H17" s="31">
        <v>800265807</v>
      </c>
      <c r="I17" s="26">
        <v>789732540</v>
      </c>
      <c r="J17" s="32">
        <v>810592278</v>
      </c>
      <c r="K17" s="30">
        <v>829372172</v>
      </c>
      <c r="L17" s="31">
        <v>851322614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2631781</v>
      </c>
      <c r="D21" s="23">
        <v>2722470</v>
      </c>
      <c r="E21" s="24">
        <v>1856622</v>
      </c>
      <c r="F21" s="25">
        <v>141111</v>
      </c>
      <c r="G21" s="23">
        <v>1856622</v>
      </c>
      <c r="H21" s="24">
        <v>1856622</v>
      </c>
      <c r="I21" s="26">
        <v>988403</v>
      </c>
      <c r="J21" s="27">
        <v>1856622</v>
      </c>
      <c r="K21" s="23">
        <v>1856622</v>
      </c>
      <c r="L21" s="24">
        <v>1856622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749749820</v>
      </c>
      <c r="D25" s="41">
        <f t="shared" ref="D25:L25" si="1">SUM(D15:D24)</f>
        <v>787362202</v>
      </c>
      <c r="E25" s="42">
        <f t="shared" si="1"/>
        <v>790779693</v>
      </c>
      <c r="F25" s="43">
        <f t="shared" si="1"/>
        <v>152460484</v>
      </c>
      <c r="G25" s="41">
        <f t="shared" si="1"/>
        <v>814801429</v>
      </c>
      <c r="H25" s="42">
        <f t="shared" si="1"/>
        <v>814801429</v>
      </c>
      <c r="I25" s="44">
        <f t="shared" si="1"/>
        <v>803399943</v>
      </c>
      <c r="J25" s="45">
        <f t="shared" si="1"/>
        <v>825127900</v>
      </c>
      <c r="K25" s="41">
        <f t="shared" si="1"/>
        <v>843907794</v>
      </c>
      <c r="L25" s="42">
        <f t="shared" si="1"/>
        <v>865858236</v>
      </c>
    </row>
    <row r="26" spans="1:12" ht="13.5" x14ac:dyDescent="0.25">
      <c r="A26" s="33" t="s">
        <v>42</v>
      </c>
      <c r="B26" s="34" t="s">
        <v>19</v>
      </c>
      <c r="C26" s="35">
        <f>+C13+C25</f>
        <v>947939216</v>
      </c>
      <c r="D26" s="35">
        <f t="shared" ref="D26:L26" si="2">+D13+D25</f>
        <v>914218490</v>
      </c>
      <c r="E26" s="36">
        <f t="shared" si="2"/>
        <v>911213673</v>
      </c>
      <c r="F26" s="37">
        <f t="shared" si="2"/>
        <v>215938602</v>
      </c>
      <c r="G26" s="35">
        <f t="shared" si="2"/>
        <v>920007278</v>
      </c>
      <c r="H26" s="36">
        <f t="shared" si="2"/>
        <v>920007278</v>
      </c>
      <c r="I26" s="38">
        <f t="shared" si="2"/>
        <v>886901103</v>
      </c>
      <c r="J26" s="39">
        <f t="shared" si="2"/>
        <v>969250414</v>
      </c>
      <c r="K26" s="35">
        <f t="shared" si="2"/>
        <v>1016109486</v>
      </c>
      <c r="L26" s="36">
        <f t="shared" si="2"/>
        <v>1047274506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6674</v>
      </c>
      <c r="E30" s="24">
        <v>6674</v>
      </c>
      <c r="F30" s="25">
        <v>6681</v>
      </c>
      <c r="G30" s="23">
        <v>6674</v>
      </c>
      <c r="H30" s="24">
        <v>6674</v>
      </c>
      <c r="I30" s="26">
        <v>6674</v>
      </c>
      <c r="J30" s="27">
        <v>6674</v>
      </c>
      <c r="K30" s="23">
        <v>6674</v>
      </c>
      <c r="L30" s="24">
        <v>6674</v>
      </c>
    </row>
    <row r="31" spans="1:12" ht="13.5" x14ac:dyDescent="0.25">
      <c r="A31" s="28" t="s">
        <v>47</v>
      </c>
      <c r="B31" s="22" t="s">
        <v>19</v>
      </c>
      <c r="C31" s="23">
        <v>103934</v>
      </c>
      <c r="D31" s="23">
        <v>140801</v>
      </c>
      <c r="E31" s="24">
        <v>154944</v>
      </c>
      <c r="F31" s="25">
        <v>31539</v>
      </c>
      <c r="G31" s="23">
        <v>154944</v>
      </c>
      <c r="H31" s="24">
        <v>154944</v>
      </c>
      <c r="I31" s="26">
        <v>202228</v>
      </c>
      <c r="J31" s="27">
        <v>154944</v>
      </c>
      <c r="K31" s="23">
        <v>154944</v>
      </c>
      <c r="L31" s="24">
        <v>154944</v>
      </c>
    </row>
    <row r="32" spans="1:12" ht="13.5" x14ac:dyDescent="0.25">
      <c r="A32" s="28" t="s">
        <v>48</v>
      </c>
      <c r="B32" s="22" t="s">
        <v>49</v>
      </c>
      <c r="C32" s="23">
        <v>34056079</v>
      </c>
      <c r="D32" s="23">
        <v>34085463</v>
      </c>
      <c r="E32" s="24">
        <v>41419007</v>
      </c>
      <c r="F32" s="25">
        <v>27824345</v>
      </c>
      <c r="G32" s="23">
        <v>41472706</v>
      </c>
      <c r="H32" s="24">
        <v>41472706</v>
      </c>
      <c r="I32" s="26">
        <v>38995758</v>
      </c>
      <c r="J32" s="27">
        <v>41562707</v>
      </c>
      <c r="K32" s="23">
        <v>41562704</v>
      </c>
      <c r="L32" s="24">
        <v>41562706</v>
      </c>
    </row>
    <row r="33" spans="1:12" ht="13.5" x14ac:dyDescent="0.25">
      <c r="A33" s="28" t="s">
        <v>50</v>
      </c>
      <c r="B33" s="22" t="s">
        <v>51</v>
      </c>
      <c r="C33" s="23">
        <v>5313732</v>
      </c>
      <c r="D33" s="23">
        <v>1968419</v>
      </c>
      <c r="E33" s="24">
        <v>2431026</v>
      </c>
      <c r="F33" s="25">
        <v>1968419</v>
      </c>
      <c r="G33" s="23">
        <v>2431029</v>
      </c>
      <c r="H33" s="24">
        <v>2431029</v>
      </c>
      <c r="I33" s="26">
        <v>3137688</v>
      </c>
      <c r="J33" s="27">
        <v>2431029</v>
      </c>
      <c r="K33" s="23">
        <v>2431029</v>
      </c>
      <c r="L33" s="24">
        <v>2431029</v>
      </c>
    </row>
    <row r="34" spans="1:12" ht="13.5" x14ac:dyDescent="0.25">
      <c r="A34" s="28" t="s">
        <v>52</v>
      </c>
      <c r="B34" s="22" t="s">
        <v>19</v>
      </c>
      <c r="C34" s="23">
        <v>15856325</v>
      </c>
      <c r="D34" s="23">
        <v>15290472</v>
      </c>
      <c r="E34" s="24">
        <v>15534472</v>
      </c>
      <c r="F34" s="25">
        <v>814148</v>
      </c>
      <c r="G34" s="23">
        <v>104147</v>
      </c>
      <c r="H34" s="24">
        <v>104147</v>
      </c>
      <c r="I34" s="26">
        <v>104147</v>
      </c>
      <c r="J34" s="27">
        <v>104147</v>
      </c>
      <c r="K34" s="23">
        <v>104147</v>
      </c>
      <c r="L34" s="24">
        <v>104147</v>
      </c>
    </row>
    <row r="35" spans="1:12" ht="13.5" x14ac:dyDescent="0.25">
      <c r="A35" s="28" t="s">
        <v>27</v>
      </c>
      <c r="B35" s="22" t="s">
        <v>19</v>
      </c>
      <c r="C35" s="23">
        <v>16494757</v>
      </c>
      <c r="D35" s="23">
        <v>3652031</v>
      </c>
      <c r="E35" s="24">
        <v>46704655</v>
      </c>
      <c r="F35" s="25">
        <v>3654013</v>
      </c>
      <c r="G35" s="23">
        <v>46704656</v>
      </c>
      <c r="H35" s="24">
        <v>46704656</v>
      </c>
      <c r="I35" s="26">
        <v>47192457</v>
      </c>
      <c r="J35" s="27">
        <v>46704656</v>
      </c>
      <c r="K35" s="23">
        <v>46704656</v>
      </c>
      <c r="L35" s="24">
        <v>46704656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71824827</v>
      </c>
      <c r="D37" s="35">
        <f t="shared" ref="D37:L37" si="3">SUM(D29:D36)</f>
        <v>55143860</v>
      </c>
      <c r="E37" s="36">
        <f t="shared" si="3"/>
        <v>106250778</v>
      </c>
      <c r="F37" s="37">
        <f t="shared" si="3"/>
        <v>34299145</v>
      </c>
      <c r="G37" s="35">
        <f t="shared" si="3"/>
        <v>90874156</v>
      </c>
      <c r="H37" s="36">
        <f t="shared" si="3"/>
        <v>90874156</v>
      </c>
      <c r="I37" s="38">
        <f t="shared" si="3"/>
        <v>89638952</v>
      </c>
      <c r="J37" s="39">
        <f t="shared" si="3"/>
        <v>90964157</v>
      </c>
      <c r="K37" s="35">
        <f t="shared" si="3"/>
        <v>90964154</v>
      </c>
      <c r="L37" s="36">
        <f t="shared" si="3"/>
        <v>90964156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-6674</v>
      </c>
      <c r="E39" s="24">
        <v>-6674</v>
      </c>
      <c r="F39" s="25">
        <v>373326</v>
      </c>
      <c r="G39" s="23">
        <v>-6674</v>
      </c>
      <c r="H39" s="24">
        <v>-6674</v>
      </c>
      <c r="I39" s="26">
        <v>-6674</v>
      </c>
      <c r="J39" s="27">
        <v>-6674</v>
      </c>
      <c r="K39" s="23">
        <v>-6674</v>
      </c>
      <c r="L39" s="24">
        <v>-6674</v>
      </c>
    </row>
    <row r="40" spans="1:12" ht="13.5" x14ac:dyDescent="0.25">
      <c r="A40" s="28" t="s">
        <v>52</v>
      </c>
      <c r="B40" s="22" t="s">
        <v>57</v>
      </c>
      <c r="C40" s="23">
        <v>16847000</v>
      </c>
      <c r="D40" s="23">
        <v>17366006</v>
      </c>
      <c r="E40" s="24">
        <v>16401704</v>
      </c>
      <c r="F40" s="25">
        <v>14409002</v>
      </c>
      <c r="G40" s="23">
        <v>16258006</v>
      </c>
      <c r="H40" s="24">
        <v>16258006</v>
      </c>
      <c r="I40" s="26">
        <v>16258006</v>
      </c>
      <c r="J40" s="27">
        <v>16258006</v>
      </c>
      <c r="K40" s="23">
        <v>16258006</v>
      </c>
      <c r="L40" s="24">
        <v>16258006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15852511</v>
      </c>
      <c r="D42" s="23">
        <v>18213511</v>
      </c>
      <c r="E42" s="24">
        <v>18213511</v>
      </c>
      <c r="F42" s="25">
        <v>18213511</v>
      </c>
      <c r="G42" s="23">
        <v>18213511</v>
      </c>
      <c r="H42" s="24">
        <v>18213511</v>
      </c>
      <c r="I42" s="26">
        <v>18213511</v>
      </c>
      <c r="J42" s="27">
        <v>18213511</v>
      </c>
      <c r="K42" s="23">
        <v>18213511</v>
      </c>
      <c r="L42" s="24">
        <v>18213511</v>
      </c>
    </row>
    <row r="43" spans="1:12" ht="13.5" x14ac:dyDescent="0.25">
      <c r="A43" s="33" t="s">
        <v>60</v>
      </c>
      <c r="B43" s="40" t="s">
        <v>19</v>
      </c>
      <c r="C43" s="35">
        <f>SUM(C39:C42)</f>
        <v>32699511</v>
      </c>
      <c r="D43" s="41">
        <f t="shared" ref="D43:L43" si="4">SUM(D39:D42)</f>
        <v>35572843</v>
      </c>
      <c r="E43" s="42">
        <f t="shared" si="4"/>
        <v>34608541</v>
      </c>
      <c r="F43" s="43">
        <f t="shared" si="4"/>
        <v>32995839</v>
      </c>
      <c r="G43" s="41">
        <f t="shared" si="4"/>
        <v>34464843</v>
      </c>
      <c r="H43" s="42">
        <f t="shared" si="4"/>
        <v>34464843</v>
      </c>
      <c r="I43" s="43">
        <f t="shared" si="4"/>
        <v>34464843</v>
      </c>
      <c r="J43" s="45">
        <f t="shared" si="4"/>
        <v>34464843</v>
      </c>
      <c r="K43" s="41">
        <f t="shared" si="4"/>
        <v>34464843</v>
      </c>
      <c r="L43" s="42">
        <f t="shared" si="4"/>
        <v>34464843</v>
      </c>
    </row>
    <row r="44" spans="1:12" ht="13.5" x14ac:dyDescent="0.25">
      <c r="A44" s="33" t="s">
        <v>61</v>
      </c>
      <c r="B44" s="34" t="s">
        <v>19</v>
      </c>
      <c r="C44" s="35">
        <f>+C37+C43</f>
        <v>104524338</v>
      </c>
      <c r="D44" s="35">
        <f t="shared" ref="D44:L44" si="5">+D37+D43</f>
        <v>90716703</v>
      </c>
      <c r="E44" s="36">
        <f t="shared" si="5"/>
        <v>140859319</v>
      </c>
      <c r="F44" s="37">
        <f t="shared" si="5"/>
        <v>67294984</v>
      </c>
      <c r="G44" s="35">
        <f t="shared" si="5"/>
        <v>125338999</v>
      </c>
      <c r="H44" s="36">
        <f t="shared" si="5"/>
        <v>125338999</v>
      </c>
      <c r="I44" s="38">
        <f t="shared" si="5"/>
        <v>124103795</v>
      </c>
      <c r="J44" s="39">
        <f t="shared" si="5"/>
        <v>125429000</v>
      </c>
      <c r="K44" s="35">
        <f t="shared" si="5"/>
        <v>125428997</v>
      </c>
      <c r="L44" s="36">
        <f t="shared" si="5"/>
        <v>125428999</v>
      </c>
    </row>
    <row r="45" spans="1:12" ht="13.5" x14ac:dyDescent="0.25">
      <c r="A45" s="47" t="s">
        <v>62</v>
      </c>
      <c r="B45" s="48" t="s">
        <v>63</v>
      </c>
      <c r="C45" s="49">
        <f>+C26-C44</f>
        <v>843414878</v>
      </c>
      <c r="D45" s="49">
        <f t="shared" ref="D45:L45" si="6">+D26-D44</f>
        <v>823501787</v>
      </c>
      <c r="E45" s="50">
        <f t="shared" si="6"/>
        <v>770354354</v>
      </c>
      <c r="F45" s="51">
        <f t="shared" si="6"/>
        <v>148643618</v>
      </c>
      <c r="G45" s="49">
        <f t="shared" si="6"/>
        <v>794668279</v>
      </c>
      <c r="H45" s="50">
        <f t="shared" si="6"/>
        <v>794668279</v>
      </c>
      <c r="I45" s="52">
        <f t="shared" si="6"/>
        <v>762797308</v>
      </c>
      <c r="J45" s="53">
        <f t="shared" si="6"/>
        <v>843821414</v>
      </c>
      <c r="K45" s="49">
        <f t="shared" si="6"/>
        <v>890680489</v>
      </c>
      <c r="L45" s="50">
        <f t="shared" si="6"/>
        <v>921845507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954435642</v>
      </c>
      <c r="D47" s="23">
        <v>918804123</v>
      </c>
      <c r="E47" s="24">
        <v>865469711</v>
      </c>
      <c r="F47" s="25">
        <v>228515634</v>
      </c>
      <c r="G47" s="23">
        <v>889783660</v>
      </c>
      <c r="H47" s="24">
        <v>889783660</v>
      </c>
      <c r="I47" s="26">
        <v>857912678</v>
      </c>
      <c r="J47" s="27">
        <v>938936784</v>
      </c>
      <c r="K47" s="23">
        <v>985795863</v>
      </c>
      <c r="L47" s="24">
        <v>1016960884</v>
      </c>
    </row>
    <row r="48" spans="1:12" ht="13.5" x14ac:dyDescent="0.25">
      <c r="A48" s="28" t="s">
        <v>67</v>
      </c>
      <c r="B48" s="22" t="s">
        <v>68</v>
      </c>
      <c r="C48" s="23">
        <v>-95345055</v>
      </c>
      <c r="D48" s="23">
        <v>-95302326</v>
      </c>
      <c r="E48" s="24">
        <v>-95115362</v>
      </c>
      <c r="F48" s="25">
        <v>-79872001</v>
      </c>
      <c r="G48" s="23">
        <v>-95115362</v>
      </c>
      <c r="H48" s="24">
        <v>-95115362</v>
      </c>
      <c r="I48" s="26">
        <v>-95115362</v>
      </c>
      <c r="J48" s="27">
        <v>-95115362</v>
      </c>
      <c r="K48" s="23">
        <v>-95115362</v>
      </c>
      <c r="L48" s="24">
        <v>-95115362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859090587</v>
      </c>
      <c r="D50" s="56">
        <f t="shared" ref="D50:L50" si="7">SUM(D47:D49)</f>
        <v>823501797</v>
      </c>
      <c r="E50" s="57">
        <f t="shared" si="7"/>
        <v>770354349</v>
      </c>
      <c r="F50" s="58">
        <f t="shared" si="7"/>
        <v>148643633</v>
      </c>
      <c r="G50" s="56">
        <f t="shared" si="7"/>
        <v>794668298</v>
      </c>
      <c r="H50" s="57">
        <f t="shared" si="7"/>
        <v>794668298</v>
      </c>
      <c r="I50" s="59">
        <f t="shared" si="7"/>
        <v>762797316</v>
      </c>
      <c r="J50" s="60">
        <f t="shared" si="7"/>
        <v>843821422</v>
      </c>
      <c r="K50" s="56">
        <f t="shared" si="7"/>
        <v>890680501</v>
      </c>
      <c r="L50" s="57">
        <f t="shared" si="7"/>
        <v>921845522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9147032</v>
      </c>
      <c r="D6" s="23">
        <v>7346474</v>
      </c>
      <c r="E6" s="24">
        <v>33231052</v>
      </c>
      <c r="F6" s="25">
        <v>12636567</v>
      </c>
      <c r="G6" s="23">
        <v>-1713222</v>
      </c>
      <c r="H6" s="24">
        <v>-1713222</v>
      </c>
      <c r="I6" s="26">
        <v>9116198</v>
      </c>
      <c r="J6" s="27">
        <v>13259546</v>
      </c>
      <c r="K6" s="23">
        <v>20303781</v>
      </c>
      <c r="L6" s="24">
        <v>30920342</v>
      </c>
    </row>
    <row r="7" spans="1:12" ht="13.5" x14ac:dyDescent="0.25">
      <c r="A7" s="28" t="s">
        <v>22</v>
      </c>
      <c r="B7" s="22" t="s">
        <v>9</v>
      </c>
      <c r="C7" s="23">
        <v>-67273522</v>
      </c>
      <c r="D7" s="23">
        <v>51860467</v>
      </c>
      <c r="E7" s="24">
        <v>115476717</v>
      </c>
      <c r="F7" s="25">
        <v>285746186</v>
      </c>
      <c r="G7" s="23">
        <v>285429303</v>
      </c>
      <c r="H7" s="24">
        <v>285429303</v>
      </c>
      <c r="I7" s="26">
        <v>270831429</v>
      </c>
      <c r="J7" s="27">
        <v>136567599</v>
      </c>
      <c r="K7" s="23">
        <v>151025138</v>
      </c>
      <c r="L7" s="24">
        <v>162221290</v>
      </c>
    </row>
    <row r="8" spans="1:12" ht="13.5" x14ac:dyDescent="0.25">
      <c r="A8" s="28" t="s">
        <v>23</v>
      </c>
      <c r="B8" s="22" t="s">
        <v>9</v>
      </c>
      <c r="C8" s="23">
        <v>-35698420</v>
      </c>
      <c r="D8" s="23">
        <v>23251385</v>
      </c>
      <c r="E8" s="24">
        <v>69602049</v>
      </c>
      <c r="F8" s="25">
        <v>109668978</v>
      </c>
      <c r="G8" s="23">
        <v>104390513</v>
      </c>
      <c r="H8" s="24">
        <v>104390513</v>
      </c>
      <c r="I8" s="26">
        <v>33039038</v>
      </c>
      <c r="J8" s="27">
        <v>105194175</v>
      </c>
      <c r="K8" s="23">
        <v>110033105</v>
      </c>
      <c r="L8" s="24">
        <v>115126750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436149</v>
      </c>
      <c r="D10" s="23">
        <v>1075340</v>
      </c>
      <c r="E10" s="24">
        <v>1146926</v>
      </c>
      <c r="F10" s="25">
        <v>-937530</v>
      </c>
      <c r="G10" s="23">
        <v>3191301</v>
      </c>
      <c r="H10" s="24">
        <v>3191301</v>
      </c>
      <c r="I10" s="26">
        <v>1146926</v>
      </c>
      <c r="J10" s="27">
        <v>400710</v>
      </c>
      <c r="K10" s="23">
        <v>419140</v>
      </c>
      <c r="L10" s="24">
        <v>438424</v>
      </c>
    </row>
    <row r="11" spans="1:12" ht="13.5" x14ac:dyDescent="0.25">
      <c r="A11" s="28" t="s">
        <v>27</v>
      </c>
      <c r="B11" s="22" t="s">
        <v>19</v>
      </c>
      <c r="C11" s="23">
        <v>111766115</v>
      </c>
      <c r="D11" s="23">
        <v>128790400</v>
      </c>
      <c r="E11" s="24">
        <v>147398780</v>
      </c>
      <c r="F11" s="29">
        <v>16559042</v>
      </c>
      <c r="G11" s="30">
        <v>21366584</v>
      </c>
      <c r="H11" s="31">
        <v>21366584</v>
      </c>
      <c r="I11" s="26">
        <v>168317754</v>
      </c>
      <c r="J11" s="32">
        <v>11986313</v>
      </c>
      <c r="K11" s="30">
        <v>62238281</v>
      </c>
      <c r="L11" s="31">
        <v>65101242</v>
      </c>
    </row>
    <row r="12" spans="1:12" ht="13.5" x14ac:dyDescent="0.25">
      <c r="A12" s="28" t="s">
        <v>28</v>
      </c>
      <c r="B12" s="22" t="s">
        <v>19</v>
      </c>
      <c r="C12" s="23">
        <v>11265239</v>
      </c>
      <c r="D12" s="23">
        <v>14544397</v>
      </c>
      <c r="E12" s="24">
        <v>17852801</v>
      </c>
      <c r="F12" s="25">
        <v>0</v>
      </c>
      <c r="G12" s="23">
        <v>0</v>
      </c>
      <c r="H12" s="24">
        <v>0</v>
      </c>
      <c r="I12" s="26">
        <v>17852802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29642593</v>
      </c>
      <c r="D13" s="35">
        <f t="shared" ref="D13:L13" si="0">SUM(D6:D12)</f>
        <v>226868463</v>
      </c>
      <c r="E13" s="36">
        <f t="shared" si="0"/>
        <v>384708325</v>
      </c>
      <c r="F13" s="37">
        <f t="shared" si="0"/>
        <v>423673243</v>
      </c>
      <c r="G13" s="35">
        <f t="shared" si="0"/>
        <v>412664479</v>
      </c>
      <c r="H13" s="36">
        <f t="shared" si="0"/>
        <v>412664479</v>
      </c>
      <c r="I13" s="38">
        <f t="shared" si="0"/>
        <v>500304147</v>
      </c>
      <c r="J13" s="39">
        <f t="shared" si="0"/>
        <v>267408343</v>
      </c>
      <c r="K13" s="35">
        <f t="shared" si="0"/>
        <v>344019445</v>
      </c>
      <c r="L13" s="36">
        <f t="shared" si="0"/>
        <v>373808048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48360</v>
      </c>
      <c r="D15" s="23">
        <v>41662</v>
      </c>
      <c r="E15" s="24">
        <v>45980</v>
      </c>
      <c r="F15" s="25">
        <v>41662</v>
      </c>
      <c r="G15" s="23">
        <v>0</v>
      </c>
      <c r="H15" s="24">
        <v>0</v>
      </c>
      <c r="I15" s="26">
        <v>45980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442612318</v>
      </c>
      <c r="D16" s="23">
        <v>448594294</v>
      </c>
      <c r="E16" s="24">
        <v>461937555</v>
      </c>
      <c r="F16" s="25">
        <v>448594294</v>
      </c>
      <c r="G16" s="23">
        <v>448594294</v>
      </c>
      <c r="H16" s="24">
        <v>448594294</v>
      </c>
      <c r="I16" s="26">
        <v>461937555</v>
      </c>
      <c r="J16" s="27">
        <v>461937555</v>
      </c>
      <c r="K16" s="23">
        <v>483186683</v>
      </c>
      <c r="L16" s="24">
        <v>505413270</v>
      </c>
    </row>
    <row r="17" spans="1:12" ht="13.5" x14ac:dyDescent="0.25">
      <c r="A17" s="28" t="s">
        <v>33</v>
      </c>
      <c r="B17" s="22" t="s">
        <v>34</v>
      </c>
      <c r="C17" s="23">
        <v>299826636</v>
      </c>
      <c r="D17" s="23">
        <v>305585377</v>
      </c>
      <c r="E17" s="24">
        <v>320543671</v>
      </c>
      <c r="F17" s="29">
        <v>301477916</v>
      </c>
      <c r="G17" s="30">
        <v>338073548</v>
      </c>
      <c r="H17" s="31">
        <v>338073548</v>
      </c>
      <c r="I17" s="26">
        <v>368801538</v>
      </c>
      <c r="J17" s="32">
        <v>326971507</v>
      </c>
      <c r="K17" s="30">
        <v>329453230</v>
      </c>
      <c r="L17" s="31">
        <v>349675747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170000</v>
      </c>
      <c r="D20" s="23">
        <v>170000</v>
      </c>
      <c r="E20" s="24">
        <v>170000</v>
      </c>
      <c r="F20" s="25">
        <v>170000</v>
      </c>
      <c r="G20" s="23">
        <v>170000</v>
      </c>
      <c r="H20" s="24">
        <v>170000</v>
      </c>
      <c r="I20" s="26">
        <v>170000</v>
      </c>
      <c r="J20" s="27">
        <v>170000</v>
      </c>
      <c r="K20" s="23">
        <v>177820</v>
      </c>
      <c r="L20" s="24">
        <v>186000</v>
      </c>
    </row>
    <row r="21" spans="1:12" ht="13.5" x14ac:dyDescent="0.25">
      <c r="A21" s="28" t="s">
        <v>38</v>
      </c>
      <c r="B21" s="22" t="s">
        <v>19</v>
      </c>
      <c r="C21" s="23">
        <v>-148989</v>
      </c>
      <c r="D21" s="23">
        <v>555228</v>
      </c>
      <c r="E21" s="24">
        <v>460821</v>
      </c>
      <c r="F21" s="25">
        <v>53319</v>
      </c>
      <c r="G21" s="23">
        <v>53319</v>
      </c>
      <c r="H21" s="24">
        <v>53319</v>
      </c>
      <c r="I21" s="26">
        <v>460820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17249118</v>
      </c>
      <c r="D22" s="23">
        <v>20816296</v>
      </c>
      <c r="E22" s="24">
        <v>20452809</v>
      </c>
      <c r="F22" s="25">
        <v>13799294</v>
      </c>
      <c r="G22" s="23">
        <v>13799294</v>
      </c>
      <c r="H22" s="24">
        <v>13799294</v>
      </c>
      <c r="I22" s="26">
        <v>20452809</v>
      </c>
      <c r="J22" s="27">
        <v>17249118</v>
      </c>
      <c r="K22" s="23">
        <v>17249118</v>
      </c>
      <c r="L22" s="24">
        <v>17249118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3449824</v>
      </c>
      <c r="G23" s="23">
        <v>3449824</v>
      </c>
      <c r="H23" s="24">
        <v>3449824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20100</v>
      </c>
      <c r="D24" s="23">
        <v>20100</v>
      </c>
      <c r="E24" s="24">
        <v>20100</v>
      </c>
      <c r="F24" s="29">
        <v>20100</v>
      </c>
      <c r="G24" s="30">
        <v>20100</v>
      </c>
      <c r="H24" s="31">
        <v>20100</v>
      </c>
      <c r="I24" s="25">
        <v>20100</v>
      </c>
      <c r="J24" s="32">
        <v>20100</v>
      </c>
      <c r="K24" s="30">
        <v>21025</v>
      </c>
      <c r="L24" s="31">
        <v>21992</v>
      </c>
    </row>
    <row r="25" spans="1:12" ht="13.5" x14ac:dyDescent="0.25">
      <c r="A25" s="33" t="s">
        <v>41</v>
      </c>
      <c r="B25" s="40" t="s">
        <v>19</v>
      </c>
      <c r="C25" s="35">
        <f>SUM(C15:C24)</f>
        <v>759777543</v>
      </c>
      <c r="D25" s="41">
        <f t="shared" ref="D25:L25" si="1">SUM(D15:D24)</f>
        <v>775782957</v>
      </c>
      <c r="E25" s="42">
        <f t="shared" si="1"/>
        <v>803630936</v>
      </c>
      <c r="F25" s="43">
        <f t="shared" si="1"/>
        <v>767606409</v>
      </c>
      <c r="G25" s="41">
        <f t="shared" si="1"/>
        <v>804160379</v>
      </c>
      <c r="H25" s="42">
        <f t="shared" si="1"/>
        <v>804160379</v>
      </c>
      <c r="I25" s="44">
        <f t="shared" si="1"/>
        <v>851888802</v>
      </c>
      <c r="J25" s="45">
        <f t="shared" si="1"/>
        <v>806348280</v>
      </c>
      <c r="K25" s="41">
        <f t="shared" si="1"/>
        <v>830087876</v>
      </c>
      <c r="L25" s="42">
        <f t="shared" si="1"/>
        <v>872546127</v>
      </c>
    </row>
    <row r="26" spans="1:12" ht="13.5" x14ac:dyDescent="0.25">
      <c r="A26" s="33" t="s">
        <v>42</v>
      </c>
      <c r="B26" s="34" t="s">
        <v>19</v>
      </c>
      <c r="C26" s="35">
        <f>+C13+C25</f>
        <v>789420136</v>
      </c>
      <c r="D26" s="35">
        <f t="shared" ref="D26:L26" si="2">+D13+D25</f>
        <v>1002651420</v>
      </c>
      <c r="E26" s="36">
        <f t="shared" si="2"/>
        <v>1188339261</v>
      </c>
      <c r="F26" s="37">
        <f t="shared" si="2"/>
        <v>1191279652</v>
      </c>
      <c r="G26" s="35">
        <f t="shared" si="2"/>
        <v>1216824858</v>
      </c>
      <c r="H26" s="36">
        <f t="shared" si="2"/>
        <v>1216824858</v>
      </c>
      <c r="I26" s="38">
        <f t="shared" si="2"/>
        <v>1352192949</v>
      </c>
      <c r="J26" s="39">
        <f t="shared" si="2"/>
        <v>1073756623</v>
      </c>
      <c r="K26" s="35">
        <f t="shared" si="2"/>
        <v>1174107321</v>
      </c>
      <c r="L26" s="36">
        <f t="shared" si="2"/>
        <v>1246354175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1688627</v>
      </c>
      <c r="D30" s="23">
        <v>2977558</v>
      </c>
      <c r="E30" s="24">
        <v>3154258</v>
      </c>
      <c r="F30" s="25">
        <v>1679729</v>
      </c>
      <c r="G30" s="23">
        <v>1679729</v>
      </c>
      <c r="H30" s="24">
        <v>1679729</v>
      </c>
      <c r="I30" s="26">
        <v>3154258</v>
      </c>
      <c r="J30" s="27">
        <v>5033789</v>
      </c>
      <c r="K30" s="23">
        <v>5265343</v>
      </c>
      <c r="L30" s="24">
        <v>5507549</v>
      </c>
    </row>
    <row r="31" spans="1:12" ht="13.5" x14ac:dyDescent="0.25">
      <c r="A31" s="28" t="s">
        <v>47</v>
      </c>
      <c r="B31" s="22" t="s">
        <v>19</v>
      </c>
      <c r="C31" s="23">
        <v>1641737</v>
      </c>
      <c r="D31" s="23">
        <v>1695774</v>
      </c>
      <c r="E31" s="24">
        <v>1737352</v>
      </c>
      <c r="F31" s="25">
        <v>1729786</v>
      </c>
      <c r="G31" s="23">
        <v>1729786</v>
      </c>
      <c r="H31" s="24">
        <v>1729786</v>
      </c>
      <c r="I31" s="26">
        <v>1798718</v>
      </c>
      <c r="J31" s="27">
        <v>1737352</v>
      </c>
      <c r="K31" s="23">
        <v>1817270</v>
      </c>
      <c r="L31" s="24">
        <v>1900865</v>
      </c>
    </row>
    <row r="32" spans="1:12" ht="13.5" x14ac:dyDescent="0.25">
      <c r="A32" s="28" t="s">
        <v>48</v>
      </c>
      <c r="B32" s="22" t="s">
        <v>49</v>
      </c>
      <c r="C32" s="23">
        <v>526072864</v>
      </c>
      <c r="D32" s="23">
        <v>644860897</v>
      </c>
      <c r="E32" s="24">
        <v>788552677</v>
      </c>
      <c r="F32" s="25">
        <v>608149597</v>
      </c>
      <c r="G32" s="23">
        <v>602671789</v>
      </c>
      <c r="H32" s="24">
        <v>602671789</v>
      </c>
      <c r="I32" s="26">
        <v>865437757</v>
      </c>
      <c r="J32" s="27">
        <v>806044686</v>
      </c>
      <c r="K32" s="23">
        <v>831534962</v>
      </c>
      <c r="L32" s="24">
        <v>734926298</v>
      </c>
    </row>
    <row r="33" spans="1:12" ht="13.5" x14ac:dyDescent="0.25">
      <c r="A33" s="28" t="s">
        <v>50</v>
      </c>
      <c r="B33" s="22" t="s">
        <v>51</v>
      </c>
      <c r="C33" s="23">
        <v>19975748</v>
      </c>
      <c r="D33" s="23">
        <v>25841445</v>
      </c>
      <c r="E33" s="24">
        <v>37633519</v>
      </c>
      <c r="F33" s="25">
        <v>1000000</v>
      </c>
      <c r="G33" s="23">
        <v>0</v>
      </c>
      <c r="H33" s="24">
        <v>0</v>
      </c>
      <c r="I33" s="26">
        <v>58058167</v>
      </c>
      <c r="J33" s="27">
        <v>26660883</v>
      </c>
      <c r="K33" s="23">
        <v>27887284</v>
      </c>
      <c r="L33" s="24">
        <v>29170098</v>
      </c>
    </row>
    <row r="34" spans="1:12" ht="13.5" x14ac:dyDescent="0.25">
      <c r="A34" s="28" t="s">
        <v>52</v>
      </c>
      <c r="B34" s="22" t="s">
        <v>19</v>
      </c>
      <c r="C34" s="23">
        <v>23425792</v>
      </c>
      <c r="D34" s="23">
        <v>23634943</v>
      </c>
      <c r="E34" s="24">
        <v>19561547</v>
      </c>
      <c r="F34" s="25">
        <v>4587087</v>
      </c>
      <c r="G34" s="23">
        <v>4587087</v>
      </c>
      <c r="H34" s="24">
        <v>4587087</v>
      </c>
      <c r="I34" s="26">
        <v>19561547</v>
      </c>
      <c r="J34" s="27">
        <v>3154258</v>
      </c>
      <c r="K34" s="23">
        <v>3299354</v>
      </c>
      <c r="L34" s="24">
        <v>3451124</v>
      </c>
    </row>
    <row r="35" spans="1:12" ht="13.5" x14ac:dyDescent="0.25">
      <c r="A35" s="28" t="s">
        <v>27</v>
      </c>
      <c r="B35" s="22" t="s">
        <v>19</v>
      </c>
      <c r="C35" s="23">
        <v>132851938</v>
      </c>
      <c r="D35" s="23">
        <v>123453745</v>
      </c>
      <c r="E35" s="24">
        <v>136332109</v>
      </c>
      <c r="F35" s="25">
        <v>25744899</v>
      </c>
      <c r="G35" s="23">
        <v>25023396</v>
      </c>
      <c r="H35" s="24">
        <v>25023396</v>
      </c>
      <c r="I35" s="26">
        <v>152103664</v>
      </c>
      <c r="J35" s="27">
        <v>34424199</v>
      </c>
      <c r="K35" s="23">
        <v>38101363</v>
      </c>
      <c r="L35" s="24">
        <v>42275832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705656706</v>
      </c>
      <c r="D37" s="35">
        <f t="shared" ref="D37:L37" si="3">SUM(D29:D36)</f>
        <v>822464362</v>
      </c>
      <c r="E37" s="36">
        <f t="shared" si="3"/>
        <v>986971462</v>
      </c>
      <c r="F37" s="37">
        <f t="shared" si="3"/>
        <v>642891098</v>
      </c>
      <c r="G37" s="35">
        <f t="shared" si="3"/>
        <v>635691787</v>
      </c>
      <c r="H37" s="36">
        <f t="shared" si="3"/>
        <v>635691787</v>
      </c>
      <c r="I37" s="38">
        <f t="shared" si="3"/>
        <v>1100114111</v>
      </c>
      <c r="J37" s="39">
        <f t="shared" si="3"/>
        <v>877055167</v>
      </c>
      <c r="K37" s="35">
        <f t="shared" si="3"/>
        <v>907905576</v>
      </c>
      <c r="L37" s="36">
        <f t="shared" si="3"/>
        <v>817231766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27147698</v>
      </c>
      <c r="K39" s="23">
        <v>28396492</v>
      </c>
      <c r="L39" s="24">
        <v>29702731</v>
      </c>
    </row>
    <row r="40" spans="1:12" ht="13.5" x14ac:dyDescent="0.25">
      <c r="A40" s="28" t="s">
        <v>52</v>
      </c>
      <c r="B40" s="22" t="s">
        <v>57</v>
      </c>
      <c r="C40" s="23">
        <v>15835375</v>
      </c>
      <c r="D40" s="23">
        <v>18246656</v>
      </c>
      <c r="E40" s="24">
        <v>18124850</v>
      </c>
      <c r="F40" s="25">
        <v>17792341</v>
      </c>
      <c r="G40" s="23">
        <v>17792341</v>
      </c>
      <c r="H40" s="24">
        <v>17792341</v>
      </c>
      <c r="I40" s="26">
        <v>18124850</v>
      </c>
      <c r="J40" s="27">
        <v>14507263</v>
      </c>
      <c r="K40" s="23">
        <v>15174597</v>
      </c>
      <c r="L40" s="24">
        <v>15872629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100326000</v>
      </c>
      <c r="K41" s="23">
        <v>50163000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23179134</v>
      </c>
      <c r="K42" s="23">
        <v>24245374</v>
      </c>
      <c r="L42" s="24">
        <v>25360661</v>
      </c>
    </row>
    <row r="43" spans="1:12" ht="13.5" x14ac:dyDescent="0.25">
      <c r="A43" s="33" t="s">
        <v>60</v>
      </c>
      <c r="B43" s="40" t="s">
        <v>19</v>
      </c>
      <c r="C43" s="35">
        <f>SUM(C39:C42)</f>
        <v>15835375</v>
      </c>
      <c r="D43" s="41">
        <f t="shared" ref="D43:L43" si="4">SUM(D39:D42)</f>
        <v>18246656</v>
      </c>
      <c r="E43" s="42">
        <f t="shared" si="4"/>
        <v>18124850</v>
      </c>
      <c r="F43" s="43">
        <f t="shared" si="4"/>
        <v>17792341</v>
      </c>
      <c r="G43" s="41">
        <f t="shared" si="4"/>
        <v>17792341</v>
      </c>
      <c r="H43" s="42">
        <f t="shared" si="4"/>
        <v>17792341</v>
      </c>
      <c r="I43" s="43">
        <f t="shared" si="4"/>
        <v>18124850</v>
      </c>
      <c r="J43" s="45">
        <f t="shared" si="4"/>
        <v>165160095</v>
      </c>
      <c r="K43" s="41">
        <f t="shared" si="4"/>
        <v>117979463</v>
      </c>
      <c r="L43" s="42">
        <f t="shared" si="4"/>
        <v>70936021</v>
      </c>
    </row>
    <row r="44" spans="1:12" ht="13.5" x14ac:dyDescent="0.25">
      <c r="A44" s="33" t="s">
        <v>61</v>
      </c>
      <c r="B44" s="34" t="s">
        <v>19</v>
      </c>
      <c r="C44" s="35">
        <f>+C37+C43</f>
        <v>721492081</v>
      </c>
      <c r="D44" s="35">
        <f t="shared" ref="D44:L44" si="5">+D37+D43</f>
        <v>840711018</v>
      </c>
      <c r="E44" s="36">
        <f t="shared" si="5"/>
        <v>1005096312</v>
      </c>
      <c r="F44" s="37">
        <f t="shared" si="5"/>
        <v>660683439</v>
      </c>
      <c r="G44" s="35">
        <f t="shared" si="5"/>
        <v>653484128</v>
      </c>
      <c r="H44" s="36">
        <f t="shared" si="5"/>
        <v>653484128</v>
      </c>
      <c r="I44" s="38">
        <f t="shared" si="5"/>
        <v>1118238961</v>
      </c>
      <c r="J44" s="39">
        <f t="shared" si="5"/>
        <v>1042215262</v>
      </c>
      <c r="K44" s="35">
        <f t="shared" si="5"/>
        <v>1025885039</v>
      </c>
      <c r="L44" s="36">
        <f t="shared" si="5"/>
        <v>888167787</v>
      </c>
    </row>
    <row r="45" spans="1:12" ht="13.5" x14ac:dyDescent="0.25">
      <c r="A45" s="47" t="s">
        <v>62</v>
      </c>
      <c r="B45" s="48" t="s">
        <v>63</v>
      </c>
      <c r="C45" s="49">
        <f>+C26-C44</f>
        <v>67928055</v>
      </c>
      <c r="D45" s="49">
        <f t="shared" ref="D45:L45" si="6">+D26-D44</f>
        <v>161940402</v>
      </c>
      <c r="E45" s="50">
        <f t="shared" si="6"/>
        <v>183242949</v>
      </c>
      <c r="F45" s="51">
        <f t="shared" si="6"/>
        <v>530596213</v>
      </c>
      <c r="G45" s="49">
        <f t="shared" si="6"/>
        <v>563340730</v>
      </c>
      <c r="H45" s="50">
        <f t="shared" si="6"/>
        <v>563340730</v>
      </c>
      <c r="I45" s="52">
        <f t="shared" si="6"/>
        <v>233953988</v>
      </c>
      <c r="J45" s="53">
        <f t="shared" si="6"/>
        <v>31541361</v>
      </c>
      <c r="K45" s="49">
        <f t="shared" si="6"/>
        <v>148222282</v>
      </c>
      <c r="L45" s="50">
        <f t="shared" si="6"/>
        <v>358186388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67928053</v>
      </c>
      <c r="D47" s="23">
        <v>161940402</v>
      </c>
      <c r="E47" s="24">
        <v>147092520</v>
      </c>
      <c r="F47" s="25">
        <v>530596213</v>
      </c>
      <c r="G47" s="23">
        <v>563340730</v>
      </c>
      <c r="H47" s="24">
        <v>563340730</v>
      </c>
      <c r="I47" s="26">
        <v>95830010</v>
      </c>
      <c r="J47" s="27">
        <v>31541361</v>
      </c>
      <c r="K47" s="23">
        <v>148222282</v>
      </c>
      <c r="L47" s="24">
        <v>358186388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67928053</v>
      </c>
      <c r="D50" s="56">
        <f t="shared" ref="D50:L50" si="7">SUM(D47:D49)</f>
        <v>161940402</v>
      </c>
      <c r="E50" s="57">
        <f t="shared" si="7"/>
        <v>147092520</v>
      </c>
      <c r="F50" s="58">
        <f t="shared" si="7"/>
        <v>530596213</v>
      </c>
      <c r="G50" s="56">
        <f t="shared" si="7"/>
        <v>563340730</v>
      </c>
      <c r="H50" s="57">
        <f t="shared" si="7"/>
        <v>563340730</v>
      </c>
      <c r="I50" s="59">
        <f t="shared" si="7"/>
        <v>95830010</v>
      </c>
      <c r="J50" s="60">
        <f t="shared" si="7"/>
        <v>31541361</v>
      </c>
      <c r="K50" s="56">
        <f t="shared" si="7"/>
        <v>148222282</v>
      </c>
      <c r="L50" s="57">
        <f t="shared" si="7"/>
        <v>358186388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14732694</v>
      </c>
      <c r="D6" s="23">
        <v>-786953</v>
      </c>
      <c r="E6" s="24">
        <v>-11587690</v>
      </c>
      <c r="F6" s="25">
        <v>-102432433</v>
      </c>
      <c r="G6" s="23">
        <v>-111511692</v>
      </c>
      <c r="H6" s="24">
        <v>-111511692</v>
      </c>
      <c r="I6" s="26">
        <v>-25838497</v>
      </c>
      <c r="J6" s="27">
        <v>10437215</v>
      </c>
      <c r="K6" s="23">
        <v>21430513</v>
      </c>
      <c r="L6" s="24">
        <v>26276037</v>
      </c>
    </row>
    <row r="7" spans="1:12" ht="13.5" x14ac:dyDescent="0.25">
      <c r="A7" s="28" t="s">
        <v>22</v>
      </c>
      <c r="B7" s="22" t="s">
        <v>9</v>
      </c>
      <c r="C7" s="23">
        <v>174183</v>
      </c>
      <c r="D7" s="23">
        <v>-336525</v>
      </c>
      <c r="E7" s="24">
        <v>416070</v>
      </c>
      <c r="F7" s="25">
        <v>1844724</v>
      </c>
      <c r="G7" s="23">
        <v>1844724</v>
      </c>
      <c r="H7" s="24">
        <v>1844724</v>
      </c>
      <c r="I7" s="26">
        <v>2588982</v>
      </c>
      <c r="J7" s="27">
        <v>3025260</v>
      </c>
      <c r="K7" s="23">
        <v>2014441</v>
      </c>
      <c r="L7" s="24">
        <v>1477191</v>
      </c>
    </row>
    <row r="8" spans="1:12" ht="13.5" x14ac:dyDescent="0.25">
      <c r="A8" s="28" t="s">
        <v>23</v>
      </c>
      <c r="B8" s="22" t="s">
        <v>9</v>
      </c>
      <c r="C8" s="23">
        <v>7901676</v>
      </c>
      <c r="D8" s="23">
        <v>31739752</v>
      </c>
      <c r="E8" s="24">
        <v>26878302</v>
      </c>
      <c r="F8" s="25">
        <v>67372679</v>
      </c>
      <c r="G8" s="23">
        <v>67372679</v>
      </c>
      <c r="H8" s="24">
        <v>67372679</v>
      </c>
      <c r="I8" s="26">
        <v>9453983</v>
      </c>
      <c r="J8" s="27">
        <v>66731771</v>
      </c>
      <c r="K8" s="23">
        <v>30424180</v>
      </c>
      <c r="L8" s="24">
        <v>33171815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-1174207</v>
      </c>
      <c r="D11" s="23">
        <v>-3366671</v>
      </c>
      <c r="E11" s="24">
        <v>5182609</v>
      </c>
      <c r="F11" s="29">
        <v>2705604</v>
      </c>
      <c r="G11" s="30">
        <v>2705604</v>
      </c>
      <c r="H11" s="31">
        <v>2705604</v>
      </c>
      <c r="I11" s="26">
        <v>-12172311</v>
      </c>
      <c r="J11" s="32">
        <v>8406468</v>
      </c>
      <c r="K11" s="30">
        <v>9247120</v>
      </c>
      <c r="L11" s="31">
        <v>10171832</v>
      </c>
    </row>
    <row r="12" spans="1:12" ht="13.5" x14ac:dyDescent="0.25">
      <c r="A12" s="28" t="s">
        <v>28</v>
      </c>
      <c r="B12" s="22" t="s">
        <v>19</v>
      </c>
      <c r="C12" s="23">
        <v>-183443</v>
      </c>
      <c r="D12" s="23">
        <v>-127674</v>
      </c>
      <c r="E12" s="24">
        <v>162066</v>
      </c>
      <c r="F12" s="25">
        <v>0</v>
      </c>
      <c r="G12" s="23">
        <v>0</v>
      </c>
      <c r="H12" s="24">
        <v>0</v>
      </c>
      <c r="I12" s="26">
        <v>2453912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21450903</v>
      </c>
      <c r="D13" s="35">
        <f t="shared" ref="D13:L13" si="0">SUM(D6:D12)</f>
        <v>27121929</v>
      </c>
      <c r="E13" s="36">
        <f t="shared" si="0"/>
        <v>21051357</v>
      </c>
      <c r="F13" s="37">
        <f t="shared" si="0"/>
        <v>-30509426</v>
      </c>
      <c r="G13" s="35">
        <f t="shared" si="0"/>
        <v>-39588685</v>
      </c>
      <c r="H13" s="36">
        <f t="shared" si="0"/>
        <v>-39588685</v>
      </c>
      <c r="I13" s="38">
        <f t="shared" si="0"/>
        <v>-23513931</v>
      </c>
      <c r="J13" s="39">
        <f t="shared" si="0"/>
        <v>88600714</v>
      </c>
      <c r="K13" s="35">
        <f t="shared" si="0"/>
        <v>63116254</v>
      </c>
      <c r="L13" s="36">
        <f t="shared" si="0"/>
        <v>71096875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8266634</v>
      </c>
      <c r="D16" s="23">
        <v>3918826</v>
      </c>
      <c r="E16" s="24">
        <v>-12762808</v>
      </c>
      <c r="F16" s="25">
        <v>61840704</v>
      </c>
      <c r="G16" s="23">
        <v>61840704</v>
      </c>
      <c r="H16" s="24">
        <v>61840704</v>
      </c>
      <c r="I16" s="26">
        <v>0</v>
      </c>
      <c r="J16" s="27">
        <v>45016260</v>
      </c>
      <c r="K16" s="23">
        <v>45916587</v>
      </c>
      <c r="L16" s="24">
        <v>46834920</v>
      </c>
    </row>
    <row r="17" spans="1:12" ht="13.5" x14ac:dyDescent="0.25">
      <c r="A17" s="28" t="s">
        <v>33</v>
      </c>
      <c r="B17" s="22" t="s">
        <v>34</v>
      </c>
      <c r="C17" s="23">
        <v>22308402</v>
      </c>
      <c r="D17" s="23">
        <v>-5544586</v>
      </c>
      <c r="E17" s="24">
        <v>12270442</v>
      </c>
      <c r="F17" s="29">
        <v>468607416</v>
      </c>
      <c r="G17" s="30">
        <v>470757659</v>
      </c>
      <c r="H17" s="31">
        <v>470757659</v>
      </c>
      <c r="I17" s="26">
        <v>23600074</v>
      </c>
      <c r="J17" s="32">
        <v>550220760</v>
      </c>
      <c r="K17" s="30">
        <v>560595086</v>
      </c>
      <c r="L17" s="31">
        <v>569948801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1225207</v>
      </c>
      <c r="D21" s="23">
        <v>-590271</v>
      </c>
      <c r="E21" s="24">
        <v>-964656</v>
      </c>
      <c r="F21" s="25">
        <v>300732</v>
      </c>
      <c r="G21" s="23">
        <v>472212</v>
      </c>
      <c r="H21" s="24">
        <v>472212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31800243</v>
      </c>
      <c r="D25" s="41">
        <f t="shared" ref="D25:L25" si="1">SUM(D15:D24)</f>
        <v>-2216031</v>
      </c>
      <c r="E25" s="42">
        <f t="shared" si="1"/>
        <v>-1457022</v>
      </c>
      <c r="F25" s="43">
        <f t="shared" si="1"/>
        <v>530748852</v>
      </c>
      <c r="G25" s="41">
        <f t="shared" si="1"/>
        <v>533070575</v>
      </c>
      <c r="H25" s="42">
        <f t="shared" si="1"/>
        <v>533070575</v>
      </c>
      <c r="I25" s="44">
        <f t="shared" si="1"/>
        <v>23600074</v>
      </c>
      <c r="J25" s="45">
        <f t="shared" si="1"/>
        <v>595237020</v>
      </c>
      <c r="K25" s="41">
        <f t="shared" si="1"/>
        <v>606511673</v>
      </c>
      <c r="L25" s="42">
        <f t="shared" si="1"/>
        <v>616783721</v>
      </c>
    </row>
    <row r="26" spans="1:12" ht="13.5" x14ac:dyDescent="0.25">
      <c r="A26" s="33" t="s">
        <v>42</v>
      </c>
      <c r="B26" s="34" t="s">
        <v>19</v>
      </c>
      <c r="C26" s="35">
        <f>+C13+C25</f>
        <v>53251146</v>
      </c>
      <c r="D26" s="35">
        <f t="shared" ref="D26:L26" si="2">+D13+D25</f>
        <v>24905898</v>
      </c>
      <c r="E26" s="36">
        <f t="shared" si="2"/>
        <v>19594335</v>
      </c>
      <c r="F26" s="37">
        <f t="shared" si="2"/>
        <v>500239426</v>
      </c>
      <c r="G26" s="35">
        <f t="shared" si="2"/>
        <v>493481890</v>
      </c>
      <c r="H26" s="36">
        <f t="shared" si="2"/>
        <v>493481890</v>
      </c>
      <c r="I26" s="38">
        <f t="shared" si="2"/>
        <v>86143</v>
      </c>
      <c r="J26" s="39">
        <f t="shared" si="2"/>
        <v>683837734</v>
      </c>
      <c r="K26" s="35">
        <f t="shared" si="2"/>
        <v>669627927</v>
      </c>
      <c r="L26" s="36">
        <f t="shared" si="2"/>
        <v>687880596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151615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-500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-1300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-3731467</v>
      </c>
      <c r="D32" s="23">
        <v>13335406</v>
      </c>
      <c r="E32" s="24">
        <v>9579000</v>
      </c>
      <c r="F32" s="25">
        <v>11474998</v>
      </c>
      <c r="G32" s="23">
        <v>24091425</v>
      </c>
      <c r="H32" s="24">
        <v>24091425</v>
      </c>
      <c r="I32" s="26">
        <v>25506713</v>
      </c>
      <c r="J32" s="27">
        <v>7000080</v>
      </c>
      <c r="K32" s="23">
        <v>4999999</v>
      </c>
      <c r="L32" s="24">
        <v>4549994</v>
      </c>
    </row>
    <row r="33" spans="1:12" ht="13.5" x14ac:dyDescent="0.25">
      <c r="A33" s="28" t="s">
        <v>50</v>
      </c>
      <c r="B33" s="22" t="s">
        <v>51</v>
      </c>
      <c r="C33" s="23">
        <v>3199065</v>
      </c>
      <c r="D33" s="23">
        <v>-2699103</v>
      </c>
      <c r="E33" s="24">
        <v>4281876</v>
      </c>
      <c r="F33" s="25">
        <v>12</v>
      </c>
      <c r="G33" s="23">
        <v>12</v>
      </c>
      <c r="H33" s="24">
        <v>12</v>
      </c>
      <c r="I33" s="26">
        <v>14773228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163351</v>
      </c>
      <c r="D34" s="23">
        <v>908885</v>
      </c>
      <c r="E34" s="24">
        <v>615741</v>
      </c>
      <c r="F34" s="25">
        <v>159180</v>
      </c>
      <c r="G34" s="23">
        <v>159180</v>
      </c>
      <c r="H34" s="24">
        <v>159180</v>
      </c>
      <c r="I34" s="26">
        <v>0</v>
      </c>
      <c r="J34" s="27">
        <v>177528</v>
      </c>
      <c r="K34" s="23">
        <v>189141</v>
      </c>
      <c r="L34" s="24">
        <v>201568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685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-217936</v>
      </c>
      <c r="D37" s="35">
        <f t="shared" ref="D37:L37" si="3">SUM(D29:D36)</f>
        <v>11545188</v>
      </c>
      <c r="E37" s="36">
        <f t="shared" si="3"/>
        <v>14476617</v>
      </c>
      <c r="F37" s="37">
        <f t="shared" si="3"/>
        <v>11634190</v>
      </c>
      <c r="G37" s="35">
        <f t="shared" si="3"/>
        <v>24250617</v>
      </c>
      <c r="H37" s="36">
        <f t="shared" si="3"/>
        <v>24250617</v>
      </c>
      <c r="I37" s="38">
        <f t="shared" si="3"/>
        <v>40279326</v>
      </c>
      <c r="J37" s="39">
        <f t="shared" si="3"/>
        <v>7177608</v>
      </c>
      <c r="K37" s="35">
        <f t="shared" si="3"/>
        <v>5189140</v>
      </c>
      <c r="L37" s="36">
        <f t="shared" si="3"/>
        <v>4751562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-4202900</v>
      </c>
      <c r="E39" s="24">
        <v>-6141669</v>
      </c>
      <c r="F39" s="25">
        <v>0</v>
      </c>
      <c r="G39" s="23">
        <v>0</v>
      </c>
      <c r="H39" s="24">
        <v>0</v>
      </c>
      <c r="I39" s="26">
        <v>-1559249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364106</v>
      </c>
      <c r="D40" s="23">
        <v>-224047</v>
      </c>
      <c r="E40" s="24">
        <v>19472140</v>
      </c>
      <c r="F40" s="25">
        <v>26410356</v>
      </c>
      <c r="G40" s="23">
        <v>26410356</v>
      </c>
      <c r="H40" s="24">
        <v>26410356</v>
      </c>
      <c r="I40" s="26">
        <v>0</v>
      </c>
      <c r="J40" s="27">
        <v>28324692</v>
      </c>
      <c r="K40" s="23">
        <v>29052726</v>
      </c>
      <c r="L40" s="24">
        <v>29831713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364106</v>
      </c>
      <c r="D43" s="41">
        <f t="shared" ref="D43:L43" si="4">SUM(D39:D42)</f>
        <v>-4426947</v>
      </c>
      <c r="E43" s="42">
        <f t="shared" si="4"/>
        <v>13330471</v>
      </c>
      <c r="F43" s="43">
        <f t="shared" si="4"/>
        <v>26410356</v>
      </c>
      <c r="G43" s="41">
        <f t="shared" si="4"/>
        <v>26410356</v>
      </c>
      <c r="H43" s="42">
        <f t="shared" si="4"/>
        <v>26410356</v>
      </c>
      <c r="I43" s="43">
        <f t="shared" si="4"/>
        <v>-1559249</v>
      </c>
      <c r="J43" s="45">
        <f t="shared" si="4"/>
        <v>28324692</v>
      </c>
      <c r="K43" s="41">
        <f t="shared" si="4"/>
        <v>29052726</v>
      </c>
      <c r="L43" s="42">
        <f t="shared" si="4"/>
        <v>29831713</v>
      </c>
    </row>
    <row r="44" spans="1:12" ht="13.5" x14ac:dyDescent="0.25">
      <c r="A44" s="33" t="s">
        <v>61</v>
      </c>
      <c r="B44" s="34" t="s">
        <v>19</v>
      </c>
      <c r="C44" s="35">
        <f>+C37+C43</f>
        <v>146170</v>
      </c>
      <c r="D44" s="35">
        <f t="shared" ref="D44:L44" si="5">+D37+D43</f>
        <v>7118241</v>
      </c>
      <c r="E44" s="36">
        <f t="shared" si="5"/>
        <v>27807088</v>
      </c>
      <c r="F44" s="37">
        <f t="shared" si="5"/>
        <v>38044546</v>
      </c>
      <c r="G44" s="35">
        <f t="shared" si="5"/>
        <v>50660973</v>
      </c>
      <c r="H44" s="36">
        <f t="shared" si="5"/>
        <v>50660973</v>
      </c>
      <c r="I44" s="38">
        <f t="shared" si="5"/>
        <v>38720077</v>
      </c>
      <c r="J44" s="39">
        <f t="shared" si="5"/>
        <v>35502300</v>
      </c>
      <c r="K44" s="35">
        <f t="shared" si="5"/>
        <v>34241866</v>
      </c>
      <c r="L44" s="36">
        <f t="shared" si="5"/>
        <v>34583275</v>
      </c>
    </row>
    <row r="45" spans="1:12" ht="13.5" x14ac:dyDescent="0.25">
      <c r="A45" s="47" t="s">
        <v>62</v>
      </c>
      <c r="B45" s="48" t="s">
        <v>63</v>
      </c>
      <c r="C45" s="49">
        <f>+C26-C44</f>
        <v>53104976</v>
      </c>
      <c r="D45" s="49">
        <f t="shared" ref="D45:L45" si="6">+D26-D44</f>
        <v>17787657</v>
      </c>
      <c r="E45" s="50">
        <f t="shared" si="6"/>
        <v>-8212753</v>
      </c>
      <c r="F45" s="51">
        <f t="shared" si="6"/>
        <v>462194880</v>
      </c>
      <c r="G45" s="49">
        <f t="shared" si="6"/>
        <v>442820917</v>
      </c>
      <c r="H45" s="50">
        <f t="shared" si="6"/>
        <v>442820917</v>
      </c>
      <c r="I45" s="52">
        <f t="shared" si="6"/>
        <v>-38633934</v>
      </c>
      <c r="J45" s="53">
        <f t="shared" si="6"/>
        <v>648335434</v>
      </c>
      <c r="K45" s="49">
        <f t="shared" si="6"/>
        <v>635386061</v>
      </c>
      <c r="L45" s="50">
        <f t="shared" si="6"/>
        <v>653297321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5309563</v>
      </c>
      <c r="D47" s="23">
        <v>-355425</v>
      </c>
      <c r="E47" s="24">
        <v>-25446210</v>
      </c>
      <c r="F47" s="25">
        <v>450036347</v>
      </c>
      <c r="G47" s="23">
        <v>450036347</v>
      </c>
      <c r="H47" s="24">
        <v>450036347</v>
      </c>
      <c r="I47" s="26">
        <v>-142398</v>
      </c>
      <c r="J47" s="27">
        <v>639695111</v>
      </c>
      <c r="K47" s="23">
        <v>624397370</v>
      </c>
      <c r="L47" s="24">
        <v>647038539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5309563</v>
      </c>
      <c r="D50" s="56">
        <f t="shared" ref="D50:L50" si="7">SUM(D47:D49)</f>
        <v>-355425</v>
      </c>
      <c r="E50" s="57">
        <f t="shared" si="7"/>
        <v>-25446210</v>
      </c>
      <c r="F50" s="58">
        <f t="shared" si="7"/>
        <v>450036347</v>
      </c>
      <c r="G50" s="56">
        <f t="shared" si="7"/>
        <v>450036347</v>
      </c>
      <c r="H50" s="57">
        <f t="shared" si="7"/>
        <v>450036347</v>
      </c>
      <c r="I50" s="59">
        <f t="shared" si="7"/>
        <v>-142398</v>
      </c>
      <c r="J50" s="60">
        <f t="shared" si="7"/>
        <v>639695111</v>
      </c>
      <c r="K50" s="56">
        <f t="shared" si="7"/>
        <v>624397370</v>
      </c>
      <c r="L50" s="57">
        <f t="shared" si="7"/>
        <v>647038539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110076783</v>
      </c>
      <c r="D6" s="23">
        <v>297405343</v>
      </c>
      <c r="E6" s="24">
        <v>199122393</v>
      </c>
      <c r="F6" s="25">
        <v>52823274</v>
      </c>
      <c r="G6" s="23">
        <v>170661775</v>
      </c>
      <c r="H6" s="24">
        <v>170661775</v>
      </c>
      <c r="I6" s="26">
        <v>19538004</v>
      </c>
      <c r="J6" s="27">
        <v>294701262</v>
      </c>
      <c r="K6" s="23">
        <v>207718806</v>
      </c>
      <c r="L6" s="24">
        <v>215445069</v>
      </c>
    </row>
    <row r="7" spans="1:12" ht="13.5" x14ac:dyDescent="0.25">
      <c r="A7" s="28" t="s">
        <v>22</v>
      </c>
      <c r="B7" s="22" t="s">
        <v>9</v>
      </c>
      <c r="C7" s="23">
        <v>13390585</v>
      </c>
      <c r="D7" s="23">
        <v>19169840</v>
      </c>
      <c r="E7" s="24">
        <v>22685027</v>
      </c>
      <c r="F7" s="25">
        <v>1628078</v>
      </c>
      <c r="G7" s="23">
        <v>1673078</v>
      </c>
      <c r="H7" s="24">
        <v>1673078</v>
      </c>
      <c r="I7" s="26">
        <v>24213742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-700000</v>
      </c>
      <c r="G10" s="23">
        <v>-80700000</v>
      </c>
      <c r="H10" s="24">
        <v>-80700000</v>
      </c>
      <c r="I10" s="26">
        <v>11510109</v>
      </c>
      <c r="J10" s="27">
        <v>-180920000</v>
      </c>
      <c r="K10" s="23">
        <v>-210931500</v>
      </c>
      <c r="L10" s="24">
        <v>-230943000</v>
      </c>
    </row>
    <row r="11" spans="1:12" ht="13.5" x14ac:dyDescent="0.25">
      <c r="A11" s="28" t="s">
        <v>27</v>
      </c>
      <c r="B11" s="22" t="s">
        <v>19</v>
      </c>
      <c r="C11" s="23">
        <v>141671844</v>
      </c>
      <c r="D11" s="23">
        <v>181527259</v>
      </c>
      <c r="E11" s="24">
        <v>181892694</v>
      </c>
      <c r="F11" s="29">
        <v>144981979</v>
      </c>
      <c r="G11" s="30">
        <v>129181457</v>
      </c>
      <c r="H11" s="31">
        <v>129181457</v>
      </c>
      <c r="I11" s="26">
        <v>151587206</v>
      </c>
      <c r="J11" s="32">
        <v>126361670</v>
      </c>
      <c r="K11" s="30">
        <v>137258696</v>
      </c>
      <c r="L11" s="31">
        <v>154103250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265139212</v>
      </c>
      <c r="D13" s="35">
        <f t="shared" ref="D13:L13" si="0">SUM(D6:D12)</f>
        <v>498102442</v>
      </c>
      <c r="E13" s="36">
        <f t="shared" si="0"/>
        <v>403700114</v>
      </c>
      <c r="F13" s="37">
        <f t="shared" si="0"/>
        <v>198733331</v>
      </c>
      <c r="G13" s="35">
        <f t="shared" si="0"/>
        <v>220816310</v>
      </c>
      <c r="H13" s="36">
        <f t="shared" si="0"/>
        <v>220816310</v>
      </c>
      <c r="I13" s="38">
        <f t="shared" si="0"/>
        <v>206849061</v>
      </c>
      <c r="J13" s="39">
        <f t="shared" si="0"/>
        <v>240142932</v>
      </c>
      <c r="K13" s="35">
        <f t="shared" si="0"/>
        <v>134046002</v>
      </c>
      <c r="L13" s="36">
        <f t="shared" si="0"/>
        <v>138605319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9143500</v>
      </c>
      <c r="D16" s="23">
        <v>9121000</v>
      </c>
      <c r="E16" s="24">
        <v>9667200</v>
      </c>
      <c r="F16" s="25">
        <v>9143500</v>
      </c>
      <c r="G16" s="23">
        <v>9143500</v>
      </c>
      <c r="H16" s="24">
        <v>9143500</v>
      </c>
      <c r="I16" s="26">
        <v>9667200</v>
      </c>
      <c r="J16" s="27">
        <v>9637249</v>
      </c>
      <c r="K16" s="23">
        <v>10176935</v>
      </c>
      <c r="L16" s="24">
        <v>10767197</v>
      </c>
    </row>
    <row r="17" spans="1:12" ht="13.5" x14ac:dyDescent="0.25">
      <c r="A17" s="28" t="s">
        <v>33</v>
      </c>
      <c r="B17" s="22" t="s">
        <v>34</v>
      </c>
      <c r="C17" s="23">
        <v>3374774465</v>
      </c>
      <c r="D17" s="23">
        <v>3562239662</v>
      </c>
      <c r="E17" s="24">
        <v>3607161644</v>
      </c>
      <c r="F17" s="29">
        <v>4267319309</v>
      </c>
      <c r="G17" s="30">
        <v>4269043539</v>
      </c>
      <c r="H17" s="31">
        <v>4269043539</v>
      </c>
      <c r="I17" s="26">
        <v>4111789765</v>
      </c>
      <c r="J17" s="32">
        <v>4612454648</v>
      </c>
      <c r="K17" s="30">
        <v>4904725764</v>
      </c>
      <c r="L17" s="31">
        <v>5258677601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8593232</v>
      </c>
      <c r="D21" s="23">
        <v>6321754</v>
      </c>
      <c r="E21" s="24">
        <v>6043865</v>
      </c>
      <c r="F21" s="25">
        <v>8593232</v>
      </c>
      <c r="G21" s="23">
        <v>8593232</v>
      </c>
      <c r="H21" s="24">
        <v>8593232</v>
      </c>
      <c r="I21" s="26">
        <v>6043865</v>
      </c>
      <c r="J21" s="27">
        <v>7053934</v>
      </c>
      <c r="K21" s="23">
        <v>7580975</v>
      </c>
      <c r="L21" s="24">
        <v>8115880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3392511197</v>
      </c>
      <c r="D25" s="41">
        <f t="shared" ref="D25:L25" si="1">SUM(D15:D24)</f>
        <v>3577682416</v>
      </c>
      <c r="E25" s="42">
        <f t="shared" si="1"/>
        <v>3622872709</v>
      </c>
      <c r="F25" s="43">
        <f t="shared" si="1"/>
        <v>4285056041</v>
      </c>
      <c r="G25" s="41">
        <f t="shared" si="1"/>
        <v>4286780271</v>
      </c>
      <c r="H25" s="42">
        <f t="shared" si="1"/>
        <v>4286780271</v>
      </c>
      <c r="I25" s="44">
        <f t="shared" si="1"/>
        <v>4127500830</v>
      </c>
      <c r="J25" s="45">
        <f t="shared" si="1"/>
        <v>4629145831</v>
      </c>
      <c r="K25" s="41">
        <f t="shared" si="1"/>
        <v>4922483674</v>
      </c>
      <c r="L25" s="42">
        <f t="shared" si="1"/>
        <v>5277560678</v>
      </c>
    </row>
    <row r="26" spans="1:12" ht="13.5" x14ac:dyDescent="0.25">
      <c r="A26" s="33" t="s">
        <v>42</v>
      </c>
      <c r="B26" s="34" t="s">
        <v>19</v>
      </c>
      <c r="C26" s="35">
        <f>+C13+C25</f>
        <v>3657650409</v>
      </c>
      <c r="D26" s="35">
        <f t="shared" ref="D26:L26" si="2">+D13+D25</f>
        <v>4075784858</v>
      </c>
      <c r="E26" s="36">
        <f t="shared" si="2"/>
        <v>4026572823</v>
      </c>
      <c r="F26" s="37">
        <f t="shared" si="2"/>
        <v>4483789372</v>
      </c>
      <c r="G26" s="35">
        <f t="shared" si="2"/>
        <v>4507596581</v>
      </c>
      <c r="H26" s="36">
        <f t="shared" si="2"/>
        <v>4507596581</v>
      </c>
      <c r="I26" s="38">
        <f t="shared" si="2"/>
        <v>4334349891</v>
      </c>
      <c r="J26" s="39">
        <f t="shared" si="2"/>
        <v>4869288763</v>
      </c>
      <c r="K26" s="35">
        <f t="shared" si="2"/>
        <v>5056529676</v>
      </c>
      <c r="L26" s="36">
        <f t="shared" si="2"/>
        <v>5416165997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-11700000</v>
      </c>
      <c r="E30" s="24">
        <v>0</v>
      </c>
      <c r="F30" s="25">
        <v>10800000</v>
      </c>
      <c r="G30" s="23">
        <v>10800000</v>
      </c>
      <c r="H30" s="24">
        <v>10800000</v>
      </c>
      <c r="I30" s="26">
        <v>0</v>
      </c>
      <c r="J30" s="27">
        <v>11383200</v>
      </c>
      <c r="K30" s="23">
        <v>12020659</v>
      </c>
      <c r="L30" s="24">
        <v>12717857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693865850</v>
      </c>
      <c r="D32" s="23">
        <v>828762695</v>
      </c>
      <c r="E32" s="24">
        <v>927755310</v>
      </c>
      <c r="F32" s="25">
        <v>57580344</v>
      </c>
      <c r="G32" s="23">
        <v>58280344</v>
      </c>
      <c r="H32" s="24">
        <v>58280344</v>
      </c>
      <c r="I32" s="26">
        <v>652629815</v>
      </c>
      <c r="J32" s="27">
        <v>1137266</v>
      </c>
      <c r="K32" s="23">
        <v>1200953</v>
      </c>
      <c r="L32" s="24">
        <v>1270608</v>
      </c>
    </row>
    <row r="33" spans="1:12" ht="13.5" x14ac:dyDescent="0.25">
      <c r="A33" s="28" t="s">
        <v>50</v>
      </c>
      <c r="B33" s="22" t="s">
        <v>51</v>
      </c>
      <c r="C33" s="23">
        <v>73502365</v>
      </c>
      <c r="D33" s="23">
        <v>248437447</v>
      </c>
      <c r="E33" s="24">
        <v>61715602</v>
      </c>
      <c r="F33" s="25">
        <v>0</v>
      </c>
      <c r="G33" s="23">
        <v>0</v>
      </c>
      <c r="H33" s="24">
        <v>0</v>
      </c>
      <c r="I33" s="26">
        <v>148117658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22692327</v>
      </c>
      <c r="D34" s="23">
        <v>23716511</v>
      </c>
      <c r="E34" s="24">
        <v>31786405</v>
      </c>
      <c r="F34" s="25">
        <v>0</v>
      </c>
      <c r="G34" s="23">
        <v>0</v>
      </c>
      <c r="H34" s="24">
        <v>0</v>
      </c>
      <c r="I34" s="26">
        <v>10989491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25457282</v>
      </c>
      <c r="D35" s="23">
        <v>25580010</v>
      </c>
      <c r="E35" s="24">
        <v>25201601</v>
      </c>
      <c r="F35" s="25">
        <v>369259</v>
      </c>
      <c r="G35" s="23">
        <v>295069</v>
      </c>
      <c r="H35" s="24">
        <v>295069</v>
      </c>
      <c r="I35" s="26">
        <v>24425699</v>
      </c>
      <c r="J35" s="27">
        <v>317192</v>
      </c>
      <c r="K35" s="23">
        <v>343912</v>
      </c>
      <c r="L35" s="24">
        <v>374472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815517824</v>
      </c>
      <c r="D37" s="35">
        <f t="shared" ref="D37:L37" si="3">SUM(D29:D36)</f>
        <v>1114796663</v>
      </c>
      <c r="E37" s="36">
        <f t="shared" si="3"/>
        <v>1046458918</v>
      </c>
      <c r="F37" s="37">
        <f t="shared" si="3"/>
        <v>68749603</v>
      </c>
      <c r="G37" s="35">
        <f t="shared" si="3"/>
        <v>69375413</v>
      </c>
      <c r="H37" s="36">
        <f t="shared" si="3"/>
        <v>69375413</v>
      </c>
      <c r="I37" s="38">
        <f t="shared" si="3"/>
        <v>836162663</v>
      </c>
      <c r="J37" s="39">
        <f t="shared" si="3"/>
        <v>12837658</v>
      </c>
      <c r="K37" s="35">
        <f t="shared" si="3"/>
        <v>13565524</v>
      </c>
      <c r="L37" s="36">
        <f t="shared" si="3"/>
        <v>14362937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23334315</v>
      </c>
      <c r="D39" s="23">
        <v>23334315</v>
      </c>
      <c r="E39" s="24">
        <v>0</v>
      </c>
      <c r="F39" s="25">
        <v>12534315</v>
      </c>
      <c r="G39" s="23">
        <v>12534315</v>
      </c>
      <c r="H39" s="24">
        <v>12534315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7589232</v>
      </c>
      <c r="D40" s="23">
        <v>8116952</v>
      </c>
      <c r="E40" s="24">
        <v>7920743</v>
      </c>
      <c r="F40" s="25">
        <v>8918574</v>
      </c>
      <c r="G40" s="23">
        <v>8918574</v>
      </c>
      <c r="H40" s="24">
        <v>8918574</v>
      </c>
      <c r="I40" s="26">
        <v>7920743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34800493</v>
      </c>
      <c r="D42" s="23">
        <v>40698292</v>
      </c>
      <c r="E42" s="24">
        <v>37236901</v>
      </c>
      <c r="F42" s="25">
        <v>42389725</v>
      </c>
      <c r="G42" s="23">
        <v>42389725</v>
      </c>
      <c r="H42" s="24">
        <v>42389725</v>
      </c>
      <c r="I42" s="26">
        <v>37236901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65724040</v>
      </c>
      <c r="D43" s="41">
        <f t="shared" ref="D43:L43" si="4">SUM(D39:D42)</f>
        <v>72149559</v>
      </c>
      <c r="E43" s="42">
        <f t="shared" si="4"/>
        <v>45157644</v>
      </c>
      <c r="F43" s="43">
        <f t="shared" si="4"/>
        <v>63842614</v>
      </c>
      <c r="G43" s="41">
        <f t="shared" si="4"/>
        <v>63842614</v>
      </c>
      <c r="H43" s="42">
        <f t="shared" si="4"/>
        <v>63842614</v>
      </c>
      <c r="I43" s="43">
        <f t="shared" si="4"/>
        <v>45157644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881241864</v>
      </c>
      <c r="D44" s="35">
        <f t="shared" ref="D44:L44" si="5">+D37+D43</f>
        <v>1186946222</v>
      </c>
      <c r="E44" s="36">
        <f t="shared" si="5"/>
        <v>1091616562</v>
      </c>
      <c r="F44" s="37">
        <f t="shared" si="5"/>
        <v>132592217</v>
      </c>
      <c r="G44" s="35">
        <f t="shared" si="5"/>
        <v>133218027</v>
      </c>
      <c r="H44" s="36">
        <f t="shared" si="5"/>
        <v>133218027</v>
      </c>
      <c r="I44" s="38">
        <f t="shared" si="5"/>
        <v>881320307</v>
      </c>
      <c r="J44" s="39">
        <f t="shared" si="5"/>
        <v>12837658</v>
      </c>
      <c r="K44" s="35">
        <f t="shared" si="5"/>
        <v>13565524</v>
      </c>
      <c r="L44" s="36">
        <f t="shared" si="5"/>
        <v>14362937</v>
      </c>
    </row>
    <row r="45" spans="1:12" ht="13.5" x14ac:dyDescent="0.25">
      <c r="A45" s="47" t="s">
        <v>62</v>
      </c>
      <c r="B45" s="48" t="s">
        <v>63</v>
      </c>
      <c r="C45" s="49">
        <f>+C26-C44</f>
        <v>2776408545</v>
      </c>
      <c r="D45" s="49">
        <f t="shared" ref="D45:L45" si="6">+D26-D44</f>
        <v>2888838636</v>
      </c>
      <c r="E45" s="50">
        <f t="shared" si="6"/>
        <v>2934956261</v>
      </c>
      <c r="F45" s="51">
        <f t="shared" si="6"/>
        <v>4351197155</v>
      </c>
      <c r="G45" s="49">
        <f t="shared" si="6"/>
        <v>4374378554</v>
      </c>
      <c r="H45" s="50">
        <f t="shared" si="6"/>
        <v>4374378554</v>
      </c>
      <c r="I45" s="52">
        <f t="shared" si="6"/>
        <v>3453029584</v>
      </c>
      <c r="J45" s="53">
        <f t="shared" si="6"/>
        <v>4856451105</v>
      </c>
      <c r="K45" s="49">
        <f t="shared" si="6"/>
        <v>5042964152</v>
      </c>
      <c r="L45" s="50">
        <f t="shared" si="6"/>
        <v>5401803060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2648744153</v>
      </c>
      <c r="D47" s="23">
        <v>2694438982</v>
      </c>
      <c r="E47" s="24">
        <v>2888368634</v>
      </c>
      <c r="F47" s="25">
        <v>4351197155</v>
      </c>
      <c r="G47" s="23">
        <v>4374378554</v>
      </c>
      <c r="H47" s="24">
        <v>4374378554</v>
      </c>
      <c r="I47" s="26">
        <v>2934956295</v>
      </c>
      <c r="J47" s="27">
        <v>4856451105</v>
      </c>
      <c r="K47" s="23">
        <v>5042964152</v>
      </c>
      <c r="L47" s="24">
        <v>5401803060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2648744153</v>
      </c>
      <c r="D50" s="56">
        <f t="shared" ref="D50:L50" si="7">SUM(D47:D49)</f>
        <v>2694438982</v>
      </c>
      <c r="E50" s="57">
        <f t="shared" si="7"/>
        <v>2888368634</v>
      </c>
      <c r="F50" s="58">
        <f t="shared" si="7"/>
        <v>4351197155</v>
      </c>
      <c r="G50" s="56">
        <f t="shared" si="7"/>
        <v>4374378554</v>
      </c>
      <c r="H50" s="57">
        <f t="shared" si="7"/>
        <v>4374378554</v>
      </c>
      <c r="I50" s="59">
        <f t="shared" si="7"/>
        <v>2934956295</v>
      </c>
      <c r="J50" s="60">
        <f t="shared" si="7"/>
        <v>4856451105</v>
      </c>
      <c r="K50" s="56">
        <f t="shared" si="7"/>
        <v>5042964152</v>
      </c>
      <c r="L50" s="57">
        <f t="shared" si="7"/>
        <v>5401803060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-195401874</v>
      </c>
      <c r="D6" s="23">
        <v>224921256</v>
      </c>
      <c r="E6" s="24">
        <v>104773263</v>
      </c>
      <c r="F6" s="25">
        <v>197691728</v>
      </c>
      <c r="G6" s="23">
        <v>522893308</v>
      </c>
      <c r="H6" s="24">
        <v>522893308</v>
      </c>
      <c r="I6" s="26">
        <v>153604422</v>
      </c>
      <c r="J6" s="27">
        <v>-267428232</v>
      </c>
      <c r="K6" s="23">
        <v>-485128098</v>
      </c>
      <c r="L6" s="24">
        <v>-484099593</v>
      </c>
    </row>
    <row r="7" spans="1:12" ht="13.5" x14ac:dyDescent="0.25">
      <c r="A7" s="28" t="s">
        <v>22</v>
      </c>
      <c r="B7" s="22" t="s">
        <v>9</v>
      </c>
      <c r="C7" s="23">
        <v>670755456</v>
      </c>
      <c r="D7" s="23">
        <v>-904783216</v>
      </c>
      <c r="E7" s="24">
        <v>-900930343</v>
      </c>
      <c r="F7" s="25">
        <v>-44544062</v>
      </c>
      <c r="G7" s="23">
        <v>559999308</v>
      </c>
      <c r="H7" s="24">
        <v>559999308</v>
      </c>
      <c r="I7" s="26">
        <v>-574862274</v>
      </c>
      <c r="J7" s="27">
        <v>741526497</v>
      </c>
      <c r="K7" s="23">
        <v>627406829</v>
      </c>
      <c r="L7" s="24">
        <v>387324110</v>
      </c>
    </row>
    <row r="8" spans="1:12" ht="13.5" x14ac:dyDescent="0.25">
      <c r="A8" s="28" t="s">
        <v>23</v>
      </c>
      <c r="B8" s="22" t="s">
        <v>9</v>
      </c>
      <c r="C8" s="23">
        <v>-86048401</v>
      </c>
      <c r="D8" s="23">
        <v>1389290557</v>
      </c>
      <c r="E8" s="24">
        <v>1376534992</v>
      </c>
      <c r="F8" s="25">
        <v>47081411</v>
      </c>
      <c r="G8" s="23">
        <v>168100560</v>
      </c>
      <c r="H8" s="24">
        <v>168100560</v>
      </c>
      <c r="I8" s="26">
        <v>1484318409</v>
      </c>
      <c r="J8" s="27">
        <v>148668115</v>
      </c>
      <c r="K8" s="23">
        <v>127751465</v>
      </c>
      <c r="L8" s="24">
        <v>41097964</v>
      </c>
    </row>
    <row r="9" spans="1:12" ht="13.5" x14ac:dyDescent="0.25">
      <c r="A9" s="28" t="s">
        <v>24</v>
      </c>
      <c r="B9" s="22" t="s">
        <v>19</v>
      </c>
      <c r="C9" s="23">
        <v>35375</v>
      </c>
      <c r="D9" s="23">
        <v>7357</v>
      </c>
      <c r="E9" s="24">
        <v>1</v>
      </c>
      <c r="F9" s="25">
        <v>29274</v>
      </c>
      <c r="G9" s="23">
        <v>29274</v>
      </c>
      <c r="H9" s="24">
        <v>29274</v>
      </c>
      <c r="I9" s="26">
        <v>-17138</v>
      </c>
      <c r="J9" s="27">
        <v>29274</v>
      </c>
      <c r="K9" s="23">
        <v>29567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33292848</v>
      </c>
      <c r="D10" s="23">
        <v>38539180</v>
      </c>
      <c r="E10" s="24">
        <v>52414100</v>
      </c>
      <c r="F10" s="25">
        <v>55128933</v>
      </c>
      <c r="G10" s="23">
        <v>55128933</v>
      </c>
      <c r="H10" s="24">
        <v>55128933</v>
      </c>
      <c r="I10" s="26">
        <v>42239153</v>
      </c>
      <c r="J10" s="27">
        <v>-9172001</v>
      </c>
      <c r="K10" s="23">
        <v>-54790627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734896484</v>
      </c>
      <c r="D11" s="23">
        <v>947384269</v>
      </c>
      <c r="E11" s="24">
        <v>1230782121</v>
      </c>
      <c r="F11" s="29">
        <v>195040276</v>
      </c>
      <c r="G11" s="30">
        <v>195040276</v>
      </c>
      <c r="H11" s="31">
        <v>195040276</v>
      </c>
      <c r="I11" s="26">
        <v>1382119660</v>
      </c>
      <c r="J11" s="32">
        <v>195040276</v>
      </c>
      <c r="K11" s="30">
        <v>196990679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37842089</v>
      </c>
      <c r="D12" s="23">
        <v>38482349</v>
      </c>
      <c r="E12" s="24">
        <v>40384457</v>
      </c>
      <c r="F12" s="25">
        <v>37026362</v>
      </c>
      <c r="G12" s="23">
        <v>37026362</v>
      </c>
      <c r="H12" s="24">
        <v>37026362</v>
      </c>
      <c r="I12" s="26">
        <v>39358458</v>
      </c>
      <c r="J12" s="27">
        <v>37026362</v>
      </c>
      <c r="K12" s="23">
        <v>37447126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1195371977</v>
      </c>
      <c r="D13" s="35">
        <f t="shared" ref="D13:L13" si="0">SUM(D6:D12)</f>
        <v>1733841752</v>
      </c>
      <c r="E13" s="36">
        <f t="shared" si="0"/>
        <v>1903958591</v>
      </c>
      <c r="F13" s="37">
        <f t="shared" si="0"/>
        <v>487453922</v>
      </c>
      <c r="G13" s="35">
        <f t="shared" si="0"/>
        <v>1538218021</v>
      </c>
      <c r="H13" s="36">
        <f t="shared" si="0"/>
        <v>1538218021</v>
      </c>
      <c r="I13" s="38">
        <f t="shared" si="0"/>
        <v>2526760690</v>
      </c>
      <c r="J13" s="39">
        <f t="shared" si="0"/>
        <v>845690291</v>
      </c>
      <c r="K13" s="35">
        <f t="shared" si="0"/>
        <v>449706941</v>
      </c>
      <c r="L13" s="36">
        <f t="shared" si="0"/>
        <v>-55677519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256971224</v>
      </c>
      <c r="D16" s="23">
        <v>349864969</v>
      </c>
      <c r="E16" s="24">
        <v>345682384</v>
      </c>
      <c r="F16" s="25">
        <v>257100275</v>
      </c>
      <c r="G16" s="23">
        <v>257100275</v>
      </c>
      <c r="H16" s="24">
        <v>257100275</v>
      </c>
      <c r="I16" s="26">
        <v>345682383</v>
      </c>
      <c r="J16" s="27">
        <v>257100275</v>
      </c>
      <c r="K16" s="23">
        <v>259671278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5699245341</v>
      </c>
      <c r="D17" s="23">
        <v>5832224031</v>
      </c>
      <c r="E17" s="24">
        <v>5724840748</v>
      </c>
      <c r="F17" s="29">
        <v>3851286409</v>
      </c>
      <c r="G17" s="30">
        <v>3836673556</v>
      </c>
      <c r="H17" s="31">
        <v>3836673556</v>
      </c>
      <c r="I17" s="26">
        <v>5541288079</v>
      </c>
      <c r="J17" s="32">
        <v>3581032996</v>
      </c>
      <c r="K17" s="30">
        <v>3575755029</v>
      </c>
      <c r="L17" s="31">
        <v>225286999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-567443583</v>
      </c>
      <c r="D20" s="23">
        <v>-618226303</v>
      </c>
      <c r="E20" s="24">
        <v>-618289948</v>
      </c>
      <c r="F20" s="25">
        <v>9941212</v>
      </c>
      <c r="G20" s="23">
        <v>9941212</v>
      </c>
      <c r="H20" s="24">
        <v>9941212</v>
      </c>
      <c r="I20" s="26">
        <v>-618289948</v>
      </c>
      <c r="J20" s="27">
        <v>9941212</v>
      </c>
      <c r="K20" s="23">
        <v>10040624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1297383</v>
      </c>
      <c r="D21" s="23">
        <v>1297383</v>
      </c>
      <c r="E21" s="24">
        <v>1297383</v>
      </c>
      <c r="F21" s="25">
        <v>1297383</v>
      </c>
      <c r="G21" s="23">
        <v>1297383</v>
      </c>
      <c r="H21" s="24">
        <v>1297383</v>
      </c>
      <c r="I21" s="26">
        <v>1297383</v>
      </c>
      <c r="J21" s="27">
        <v>1297383</v>
      </c>
      <c r="K21" s="23">
        <v>1310357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32755</v>
      </c>
      <c r="G23" s="23">
        <v>32755</v>
      </c>
      <c r="H23" s="24">
        <v>32755</v>
      </c>
      <c r="I23" s="26">
        <v>0</v>
      </c>
      <c r="J23" s="27">
        <v>32755</v>
      </c>
      <c r="K23" s="23">
        <v>33083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5390070365</v>
      </c>
      <c r="D25" s="41">
        <f t="shared" ref="D25:L25" si="1">SUM(D15:D24)</f>
        <v>5565160080</v>
      </c>
      <c r="E25" s="42">
        <f t="shared" si="1"/>
        <v>5453530567</v>
      </c>
      <c r="F25" s="43">
        <f t="shared" si="1"/>
        <v>4119658034</v>
      </c>
      <c r="G25" s="41">
        <f t="shared" si="1"/>
        <v>4105045181</v>
      </c>
      <c r="H25" s="42">
        <f t="shared" si="1"/>
        <v>4105045181</v>
      </c>
      <c r="I25" s="44">
        <f t="shared" si="1"/>
        <v>5269977897</v>
      </c>
      <c r="J25" s="45">
        <f t="shared" si="1"/>
        <v>3849404621</v>
      </c>
      <c r="K25" s="41">
        <f t="shared" si="1"/>
        <v>3846810371</v>
      </c>
      <c r="L25" s="42">
        <f t="shared" si="1"/>
        <v>225286999</v>
      </c>
    </row>
    <row r="26" spans="1:12" ht="13.5" x14ac:dyDescent="0.25">
      <c r="A26" s="33" t="s">
        <v>42</v>
      </c>
      <c r="B26" s="34" t="s">
        <v>19</v>
      </c>
      <c r="C26" s="35">
        <f>+C13+C25</f>
        <v>6585442342</v>
      </c>
      <c r="D26" s="35">
        <f t="shared" ref="D26:L26" si="2">+D13+D25</f>
        <v>7299001832</v>
      </c>
      <c r="E26" s="36">
        <f t="shared" si="2"/>
        <v>7357489158</v>
      </c>
      <c r="F26" s="37">
        <f t="shared" si="2"/>
        <v>4607111956</v>
      </c>
      <c r="G26" s="35">
        <f t="shared" si="2"/>
        <v>5643263202</v>
      </c>
      <c r="H26" s="36">
        <f t="shared" si="2"/>
        <v>5643263202</v>
      </c>
      <c r="I26" s="38">
        <f t="shared" si="2"/>
        <v>7796738587</v>
      </c>
      <c r="J26" s="39">
        <f t="shared" si="2"/>
        <v>4695094912</v>
      </c>
      <c r="K26" s="35">
        <f t="shared" si="2"/>
        <v>4296517312</v>
      </c>
      <c r="L26" s="36">
        <f t="shared" si="2"/>
        <v>169609480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-1539426</v>
      </c>
      <c r="D30" s="23">
        <v>-5042274</v>
      </c>
      <c r="E30" s="24">
        <v>-622368</v>
      </c>
      <c r="F30" s="25">
        <v>-2800000</v>
      </c>
      <c r="G30" s="23">
        <v>-2800000</v>
      </c>
      <c r="H30" s="24">
        <v>-2800000</v>
      </c>
      <c r="I30" s="26">
        <v>-622368</v>
      </c>
      <c r="J30" s="27">
        <v>-2800000</v>
      </c>
      <c r="K30" s="23">
        <v>820000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61754133</v>
      </c>
      <c r="D31" s="23">
        <v>64143095</v>
      </c>
      <c r="E31" s="24">
        <v>67915525</v>
      </c>
      <c r="F31" s="25">
        <v>97429637</v>
      </c>
      <c r="G31" s="23">
        <v>97429637</v>
      </c>
      <c r="H31" s="24">
        <v>97429637</v>
      </c>
      <c r="I31" s="26">
        <v>70574495</v>
      </c>
      <c r="J31" s="27">
        <v>97429637</v>
      </c>
      <c r="K31" s="23">
        <v>100928933</v>
      </c>
      <c r="L31" s="24">
        <v>2530000</v>
      </c>
    </row>
    <row r="32" spans="1:12" ht="13.5" x14ac:dyDescent="0.25">
      <c r="A32" s="28" t="s">
        <v>48</v>
      </c>
      <c r="B32" s="22" t="s">
        <v>49</v>
      </c>
      <c r="C32" s="23">
        <v>1639186600</v>
      </c>
      <c r="D32" s="23">
        <v>2641891191</v>
      </c>
      <c r="E32" s="24">
        <v>3370254320</v>
      </c>
      <c r="F32" s="25">
        <v>-530428834</v>
      </c>
      <c r="G32" s="23">
        <v>474787107</v>
      </c>
      <c r="H32" s="24">
        <v>474787107</v>
      </c>
      <c r="I32" s="26">
        <v>3288473431</v>
      </c>
      <c r="J32" s="27">
        <v>2729410602</v>
      </c>
      <c r="K32" s="23">
        <v>3011799232</v>
      </c>
      <c r="L32" s="24">
        <v>423543260</v>
      </c>
    </row>
    <row r="33" spans="1:12" ht="13.5" x14ac:dyDescent="0.25">
      <c r="A33" s="28" t="s">
        <v>50</v>
      </c>
      <c r="B33" s="22" t="s">
        <v>51</v>
      </c>
      <c r="C33" s="23">
        <v>42709418</v>
      </c>
      <c r="D33" s="23">
        <v>23273212</v>
      </c>
      <c r="E33" s="24">
        <v>56274734</v>
      </c>
      <c r="F33" s="25">
        <v>93815683</v>
      </c>
      <c r="G33" s="23">
        <v>73142683</v>
      </c>
      <c r="H33" s="24">
        <v>73142683</v>
      </c>
      <c r="I33" s="26">
        <v>115209039</v>
      </c>
      <c r="J33" s="27">
        <v>42907407</v>
      </c>
      <c r="K33" s="23">
        <v>50785223</v>
      </c>
      <c r="L33" s="24">
        <v>239340000</v>
      </c>
    </row>
    <row r="34" spans="1:12" ht="13.5" x14ac:dyDescent="0.25">
      <c r="A34" s="28" t="s">
        <v>52</v>
      </c>
      <c r="B34" s="22" t="s">
        <v>19</v>
      </c>
      <c r="C34" s="23">
        <v>533021459</v>
      </c>
      <c r="D34" s="23">
        <v>563481572</v>
      </c>
      <c r="E34" s="24">
        <v>554291304</v>
      </c>
      <c r="F34" s="25">
        <v>572370777</v>
      </c>
      <c r="G34" s="23">
        <v>572370777</v>
      </c>
      <c r="H34" s="24">
        <v>572370777</v>
      </c>
      <c r="I34" s="26">
        <v>554500647</v>
      </c>
      <c r="J34" s="27">
        <v>587370777</v>
      </c>
      <c r="K34" s="23">
        <v>593464485</v>
      </c>
      <c r="L34" s="24">
        <v>-22000000</v>
      </c>
    </row>
    <row r="35" spans="1:12" ht="13.5" x14ac:dyDescent="0.25">
      <c r="A35" s="28" t="s">
        <v>27</v>
      </c>
      <c r="B35" s="22" t="s">
        <v>19</v>
      </c>
      <c r="C35" s="23">
        <v>552242382</v>
      </c>
      <c r="D35" s="23">
        <v>741130330</v>
      </c>
      <c r="E35" s="24">
        <v>928915983</v>
      </c>
      <c r="F35" s="25">
        <v>0</v>
      </c>
      <c r="G35" s="23">
        <v>0</v>
      </c>
      <c r="H35" s="24">
        <v>0</v>
      </c>
      <c r="I35" s="26">
        <v>1201829049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2827374566</v>
      </c>
      <c r="D37" s="35">
        <f t="shared" ref="D37:L37" si="3">SUM(D29:D36)</f>
        <v>4028877126</v>
      </c>
      <c r="E37" s="36">
        <f t="shared" si="3"/>
        <v>4977029498</v>
      </c>
      <c r="F37" s="37">
        <f t="shared" si="3"/>
        <v>230387263</v>
      </c>
      <c r="G37" s="35">
        <f t="shared" si="3"/>
        <v>1214930204</v>
      </c>
      <c r="H37" s="36">
        <f t="shared" si="3"/>
        <v>1214930204</v>
      </c>
      <c r="I37" s="38">
        <f t="shared" si="3"/>
        <v>5229964293</v>
      </c>
      <c r="J37" s="39">
        <f t="shared" si="3"/>
        <v>3454318423</v>
      </c>
      <c r="K37" s="35">
        <f t="shared" si="3"/>
        <v>3757797873</v>
      </c>
      <c r="L37" s="36">
        <f t="shared" si="3"/>
        <v>643413260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48848230</v>
      </c>
      <c r="D39" s="23">
        <v>42265259</v>
      </c>
      <c r="E39" s="24">
        <v>26575963</v>
      </c>
      <c r="F39" s="25">
        <v>81274059</v>
      </c>
      <c r="G39" s="23">
        <v>81274059</v>
      </c>
      <c r="H39" s="24">
        <v>81274059</v>
      </c>
      <c r="I39" s="26">
        <v>14769417</v>
      </c>
      <c r="J39" s="27">
        <v>81274059</v>
      </c>
      <c r="K39" s="23">
        <v>82086800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48848230</v>
      </c>
      <c r="D43" s="41">
        <f t="shared" ref="D43:L43" si="4">SUM(D39:D42)</f>
        <v>42265259</v>
      </c>
      <c r="E43" s="42">
        <f t="shared" si="4"/>
        <v>26575963</v>
      </c>
      <c r="F43" s="43">
        <f t="shared" si="4"/>
        <v>81274059</v>
      </c>
      <c r="G43" s="41">
        <f t="shared" si="4"/>
        <v>81274059</v>
      </c>
      <c r="H43" s="42">
        <f t="shared" si="4"/>
        <v>81274059</v>
      </c>
      <c r="I43" s="43">
        <f t="shared" si="4"/>
        <v>14769417</v>
      </c>
      <c r="J43" s="45">
        <f t="shared" si="4"/>
        <v>81274059</v>
      </c>
      <c r="K43" s="41">
        <f t="shared" si="4"/>
        <v>82086800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2876222796</v>
      </c>
      <c r="D44" s="35">
        <f t="shared" ref="D44:L44" si="5">+D37+D43</f>
        <v>4071142385</v>
      </c>
      <c r="E44" s="36">
        <f t="shared" si="5"/>
        <v>5003605461</v>
      </c>
      <c r="F44" s="37">
        <f t="shared" si="5"/>
        <v>311661322</v>
      </c>
      <c r="G44" s="35">
        <f t="shared" si="5"/>
        <v>1296204263</v>
      </c>
      <c r="H44" s="36">
        <f t="shared" si="5"/>
        <v>1296204263</v>
      </c>
      <c r="I44" s="38">
        <f t="shared" si="5"/>
        <v>5244733710</v>
      </c>
      <c r="J44" s="39">
        <f t="shared" si="5"/>
        <v>3535592482</v>
      </c>
      <c r="K44" s="35">
        <f t="shared" si="5"/>
        <v>3839884673</v>
      </c>
      <c r="L44" s="36">
        <f t="shared" si="5"/>
        <v>643413260</v>
      </c>
    </row>
    <row r="45" spans="1:12" ht="13.5" x14ac:dyDescent="0.25">
      <c r="A45" s="47" t="s">
        <v>62</v>
      </c>
      <c r="B45" s="48" t="s">
        <v>63</v>
      </c>
      <c r="C45" s="49">
        <f>+C26-C44</f>
        <v>3709219546</v>
      </c>
      <c r="D45" s="49">
        <f t="shared" ref="D45:L45" si="6">+D26-D44</f>
        <v>3227859447</v>
      </c>
      <c r="E45" s="50">
        <f t="shared" si="6"/>
        <v>2353883697</v>
      </c>
      <c r="F45" s="51">
        <f t="shared" si="6"/>
        <v>4295450634</v>
      </c>
      <c r="G45" s="49">
        <f t="shared" si="6"/>
        <v>4347058939</v>
      </c>
      <c r="H45" s="50">
        <f t="shared" si="6"/>
        <v>4347058939</v>
      </c>
      <c r="I45" s="52">
        <f t="shared" si="6"/>
        <v>2552004877</v>
      </c>
      <c r="J45" s="53">
        <f t="shared" si="6"/>
        <v>1159502430</v>
      </c>
      <c r="K45" s="49">
        <f t="shared" si="6"/>
        <v>456632639</v>
      </c>
      <c r="L45" s="50">
        <f t="shared" si="6"/>
        <v>-473803780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4312613241</v>
      </c>
      <c r="D47" s="23">
        <v>4841578808</v>
      </c>
      <c r="E47" s="24">
        <v>3963559049</v>
      </c>
      <c r="F47" s="25">
        <v>4177133525</v>
      </c>
      <c r="G47" s="23">
        <v>4177133525</v>
      </c>
      <c r="H47" s="24">
        <v>4177133525</v>
      </c>
      <c r="I47" s="26">
        <v>3392816540</v>
      </c>
      <c r="J47" s="27">
        <v>971032583</v>
      </c>
      <c r="K47" s="23">
        <v>141520782</v>
      </c>
      <c r="L47" s="24">
        <v>-1031681122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4312613241</v>
      </c>
      <c r="D50" s="56">
        <f t="shared" ref="D50:L50" si="7">SUM(D47:D49)</f>
        <v>4841578808</v>
      </c>
      <c r="E50" s="57">
        <f t="shared" si="7"/>
        <v>3963559049</v>
      </c>
      <c r="F50" s="58">
        <f t="shared" si="7"/>
        <v>4177133525</v>
      </c>
      <c r="G50" s="56">
        <f t="shared" si="7"/>
        <v>4177133525</v>
      </c>
      <c r="H50" s="57">
        <f t="shared" si="7"/>
        <v>4177133525</v>
      </c>
      <c r="I50" s="59">
        <f t="shared" si="7"/>
        <v>3392816540</v>
      </c>
      <c r="J50" s="60">
        <f t="shared" si="7"/>
        <v>971032583</v>
      </c>
      <c r="K50" s="56">
        <f t="shared" si="7"/>
        <v>141520782</v>
      </c>
      <c r="L50" s="57">
        <f t="shared" si="7"/>
        <v>-1031681122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21953943</v>
      </c>
      <c r="D6" s="23">
        <v>12882137</v>
      </c>
      <c r="E6" s="24">
        <v>26226988</v>
      </c>
      <c r="F6" s="25">
        <v>-214428521</v>
      </c>
      <c r="G6" s="23">
        <v>-265293091</v>
      </c>
      <c r="H6" s="24">
        <v>-265293091</v>
      </c>
      <c r="I6" s="26">
        <v>15874036</v>
      </c>
      <c r="J6" s="27">
        <v>3713858</v>
      </c>
      <c r="K6" s="23">
        <v>-163157209</v>
      </c>
      <c r="L6" s="24">
        <v>-175044096</v>
      </c>
    </row>
    <row r="7" spans="1:12" ht="13.5" x14ac:dyDescent="0.25">
      <c r="A7" s="28" t="s">
        <v>22</v>
      </c>
      <c r="B7" s="22" t="s">
        <v>9</v>
      </c>
      <c r="C7" s="23">
        <v>163549868</v>
      </c>
      <c r="D7" s="23">
        <v>56450079</v>
      </c>
      <c r="E7" s="24">
        <v>44755894</v>
      </c>
      <c r="F7" s="25">
        <v>-125527929</v>
      </c>
      <c r="G7" s="23">
        <v>-125527929</v>
      </c>
      <c r="H7" s="24">
        <v>-125527929</v>
      </c>
      <c r="I7" s="26">
        <v>324786099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69078989</v>
      </c>
      <c r="D8" s="23">
        <v>46518836</v>
      </c>
      <c r="E8" s="24">
        <v>56245542</v>
      </c>
      <c r="F8" s="25">
        <v>-10574631</v>
      </c>
      <c r="G8" s="23">
        <v>-10574631</v>
      </c>
      <c r="H8" s="24">
        <v>-10574631</v>
      </c>
      <c r="I8" s="26">
        <v>156901364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1111665</v>
      </c>
      <c r="D10" s="23">
        <v>3342575</v>
      </c>
      <c r="E10" s="24">
        <v>2645131</v>
      </c>
      <c r="F10" s="25">
        <v>0</v>
      </c>
      <c r="G10" s="23">
        <v>0</v>
      </c>
      <c r="H10" s="24">
        <v>0</v>
      </c>
      <c r="I10" s="26">
        <v>-16163647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54116415</v>
      </c>
      <c r="D11" s="23">
        <v>-5754611</v>
      </c>
      <c r="E11" s="24">
        <v>95691189</v>
      </c>
      <c r="F11" s="29">
        <v>0</v>
      </c>
      <c r="G11" s="30">
        <v>0</v>
      </c>
      <c r="H11" s="31">
        <v>0</v>
      </c>
      <c r="I11" s="26">
        <v>107471099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29545</v>
      </c>
      <c r="D12" s="23">
        <v>204652</v>
      </c>
      <c r="E12" s="24">
        <v>191658</v>
      </c>
      <c r="F12" s="25">
        <v>0</v>
      </c>
      <c r="G12" s="23">
        <v>0</v>
      </c>
      <c r="H12" s="24">
        <v>0</v>
      </c>
      <c r="I12" s="26">
        <v>98994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309840425</v>
      </c>
      <c r="D13" s="35">
        <f t="shared" ref="D13:L13" si="0">SUM(D6:D12)</f>
        <v>113643668</v>
      </c>
      <c r="E13" s="36">
        <f t="shared" si="0"/>
        <v>225756402</v>
      </c>
      <c r="F13" s="37">
        <f t="shared" si="0"/>
        <v>-350531081</v>
      </c>
      <c r="G13" s="35">
        <f t="shared" si="0"/>
        <v>-401395651</v>
      </c>
      <c r="H13" s="36">
        <f t="shared" si="0"/>
        <v>-401395651</v>
      </c>
      <c r="I13" s="38">
        <f t="shared" si="0"/>
        <v>588967945</v>
      </c>
      <c r="J13" s="39">
        <f t="shared" si="0"/>
        <v>3713858</v>
      </c>
      <c r="K13" s="35">
        <f t="shared" si="0"/>
        <v>-163157209</v>
      </c>
      <c r="L13" s="36">
        <f t="shared" si="0"/>
        <v>-175044096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119412000</v>
      </c>
      <c r="D16" s="23">
        <v>359670540</v>
      </c>
      <c r="E16" s="24">
        <v>370674116</v>
      </c>
      <c r="F16" s="25">
        <v>0</v>
      </c>
      <c r="G16" s="23">
        <v>0</v>
      </c>
      <c r="H16" s="24">
        <v>0</v>
      </c>
      <c r="I16" s="26">
        <v>148912920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972003824</v>
      </c>
      <c r="D17" s="23">
        <v>1254195643</v>
      </c>
      <c r="E17" s="24">
        <v>1234173981</v>
      </c>
      <c r="F17" s="29">
        <v>170226400</v>
      </c>
      <c r="G17" s="30">
        <v>165869694</v>
      </c>
      <c r="H17" s="31">
        <v>165869694</v>
      </c>
      <c r="I17" s="26">
        <v>1302782470</v>
      </c>
      <c r="J17" s="32">
        <v>65843861</v>
      </c>
      <c r="K17" s="30">
        <v>79587289</v>
      </c>
      <c r="L17" s="31">
        <v>66474710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1091415824</v>
      </c>
      <c r="D25" s="41">
        <f t="shared" ref="D25:L25" si="1">SUM(D15:D24)</f>
        <v>1613866183</v>
      </c>
      <c r="E25" s="42">
        <f t="shared" si="1"/>
        <v>1604848097</v>
      </c>
      <c r="F25" s="43">
        <f t="shared" si="1"/>
        <v>170226400</v>
      </c>
      <c r="G25" s="41">
        <f t="shared" si="1"/>
        <v>165869694</v>
      </c>
      <c r="H25" s="42">
        <f t="shared" si="1"/>
        <v>165869694</v>
      </c>
      <c r="I25" s="44">
        <f t="shared" si="1"/>
        <v>1451695390</v>
      </c>
      <c r="J25" s="45">
        <f t="shared" si="1"/>
        <v>65843861</v>
      </c>
      <c r="K25" s="41">
        <f t="shared" si="1"/>
        <v>79587289</v>
      </c>
      <c r="L25" s="42">
        <f t="shared" si="1"/>
        <v>66474710</v>
      </c>
    </row>
    <row r="26" spans="1:12" ht="13.5" x14ac:dyDescent="0.25">
      <c r="A26" s="33" t="s">
        <v>42</v>
      </c>
      <c r="B26" s="34" t="s">
        <v>19</v>
      </c>
      <c r="C26" s="35">
        <f>+C13+C25</f>
        <v>1401256249</v>
      </c>
      <c r="D26" s="35">
        <f t="shared" ref="D26:L26" si="2">+D13+D25</f>
        <v>1727509851</v>
      </c>
      <c r="E26" s="36">
        <f t="shared" si="2"/>
        <v>1830604499</v>
      </c>
      <c r="F26" s="37">
        <f t="shared" si="2"/>
        <v>-180304681</v>
      </c>
      <c r="G26" s="35">
        <f t="shared" si="2"/>
        <v>-235525957</v>
      </c>
      <c r="H26" s="36">
        <f t="shared" si="2"/>
        <v>-235525957</v>
      </c>
      <c r="I26" s="38">
        <f t="shared" si="2"/>
        <v>2040663335</v>
      </c>
      <c r="J26" s="39">
        <f t="shared" si="2"/>
        <v>69557719</v>
      </c>
      <c r="K26" s="35">
        <f t="shared" si="2"/>
        <v>-83569920</v>
      </c>
      <c r="L26" s="36">
        <f t="shared" si="2"/>
        <v>-108569386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32846680</v>
      </c>
      <c r="D30" s="23">
        <v>-30185578</v>
      </c>
      <c r="E30" s="24">
        <v>-48295657</v>
      </c>
      <c r="F30" s="25">
        <v>0</v>
      </c>
      <c r="G30" s="23">
        <v>0</v>
      </c>
      <c r="H30" s="24">
        <v>0</v>
      </c>
      <c r="I30" s="26">
        <v>-48295658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1130295</v>
      </c>
      <c r="D31" s="23">
        <v>2674116</v>
      </c>
      <c r="E31" s="24">
        <v>2977436</v>
      </c>
      <c r="F31" s="25">
        <v>170050268</v>
      </c>
      <c r="G31" s="23">
        <v>170050268</v>
      </c>
      <c r="H31" s="24">
        <v>170050268</v>
      </c>
      <c r="I31" s="26">
        <v>3320665</v>
      </c>
      <c r="J31" s="27">
        <v>-36269994</v>
      </c>
      <c r="K31" s="23">
        <v>-71223120</v>
      </c>
      <c r="L31" s="24">
        <v>-71223120</v>
      </c>
    </row>
    <row r="32" spans="1:12" ht="13.5" x14ac:dyDescent="0.25">
      <c r="A32" s="28" t="s">
        <v>48</v>
      </c>
      <c r="B32" s="22" t="s">
        <v>49</v>
      </c>
      <c r="C32" s="23">
        <v>341967535</v>
      </c>
      <c r="D32" s="23">
        <v>264205261</v>
      </c>
      <c r="E32" s="24">
        <v>457651895</v>
      </c>
      <c r="F32" s="25">
        <v>-496528811</v>
      </c>
      <c r="G32" s="23">
        <v>-581867269</v>
      </c>
      <c r="H32" s="24">
        <v>-581867269</v>
      </c>
      <c r="I32" s="26">
        <v>495613124</v>
      </c>
      <c r="J32" s="27">
        <v>92613816</v>
      </c>
      <c r="K32" s="23">
        <v>-11721859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36325088</v>
      </c>
      <c r="D33" s="23">
        <v>3731035</v>
      </c>
      <c r="E33" s="24">
        <v>377154</v>
      </c>
      <c r="F33" s="25">
        <v>79115961</v>
      </c>
      <c r="G33" s="23">
        <v>79115961</v>
      </c>
      <c r="H33" s="24">
        <v>79115961</v>
      </c>
      <c r="I33" s="26">
        <v>1693154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57979337</v>
      </c>
      <c r="D34" s="23">
        <v>63847982</v>
      </c>
      <c r="E34" s="24">
        <v>72109267</v>
      </c>
      <c r="F34" s="25">
        <v>0</v>
      </c>
      <c r="G34" s="23">
        <v>0</v>
      </c>
      <c r="H34" s="24">
        <v>0</v>
      </c>
      <c r="I34" s="26">
        <v>75210251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215188197</v>
      </c>
      <c r="D35" s="23">
        <v>114113343</v>
      </c>
      <c r="E35" s="24">
        <v>138035287</v>
      </c>
      <c r="F35" s="25">
        <v>0</v>
      </c>
      <c r="G35" s="23">
        <v>0</v>
      </c>
      <c r="H35" s="24">
        <v>0</v>
      </c>
      <c r="I35" s="26">
        <v>164230585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685437132</v>
      </c>
      <c r="D37" s="35">
        <f t="shared" ref="D37:L37" si="3">SUM(D29:D36)</f>
        <v>418386159</v>
      </c>
      <c r="E37" s="36">
        <f t="shared" si="3"/>
        <v>622855382</v>
      </c>
      <c r="F37" s="37">
        <f t="shared" si="3"/>
        <v>-247362582</v>
      </c>
      <c r="G37" s="35">
        <f t="shared" si="3"/>
        <v>-332701040</v>
      </c>
      <c r="H37" s="36">
        <f t="shared" si="3"/>
        <v>-332701040</v>
      </c>
      <c r="I37" s="38">
        <f t="shared" si="3"/>
        <v>691772121</v>
      </c>
      <c r="J37" s="39">
        <f t="shared" si="3"/>
        <v>56343822</v>
      </c>
      <c r="K37" s="35">
        <f t="shared" si="3"/>
        <v>-82944979</v>
      </c>
      <c r="L37" s="36">
        <f t="shared" si="3"/>
        <v>-71223120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23505176</v>
      </c>
      <c r="D39" s="23">
        <v>90036750</v>
      </c>
      <c r="E39" s="24">
        <v>108744431</v>
      </c>
      <c r="F39" s="25">
        <v>0</v>
      </c>
      <c r="G39" s="23">
        <v>0</v>
      </c>
      <c r="H39" s="24">
        <v>0</v>
      </c>
      <c r="I39" s="26">
        <v>108744431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11825395</v>
      </c>
      <c r="D40" s="23">
        <v>11981396</v>
      </c>
      <c r="E40" s="24">
        <v>16260859</v>
      </c>
      <c r="F40" s="25">
        <v>0</v>
      </c>
      <c r="G40" s="23">
        <v>0</v>
      </c>
      <c r="H40" s="24">
        <v>0</v>
      </c>
      <c r="I40" s="26">
        <v>18523451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21245212</v>
      </c>
      <c r="D42" s="23">
        <v>21477000</v>
      </c>
      <c r="E42" s="24">
        <v>17589862</v>
      </c>
      <c r="F42" s="25">
        <v>0</v>
      </c>
      <c r="G42" s="23">
        <v>0</v>
      </c>
      <c r="H42" s="24">
        <v>0</v>
      </c>
      <c r="I42" s="26">
        <v>17589862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56575783</v>
      </c>
      <c r="D43" s="41">
        <f t="shared" ref="D43:L43" si="4">SUM(D39:D42)</f>
        <v>123495146</v>
      </c>
      <c r="E43" s="42">
        <f t="shared" si="4"/>
        <v>142595152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144857744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742012915</v>
      </c>
      <c r="D44" s="35">
        <f t="shared" ref="D44:L44" si="5">+D37+D43</f>
        <v>541881305</v>
      </c>
      <c r="E44" s="36">
        <f t="shared" si="5"/>
        <v>765450534</v>
      </c>
      <c r="F44" s="37">
        <f t="shared" si="5"/>
        <v>-247362582</v>
      </c>
      <c r="G44" s="35">
        <f t="shared" si="5"/>
        <v>-332701040</v>
      </c>
      <c r="H44" s="36">
        <f t="shared" si="5"/>
        <v>-332701040</v>
      </c>
      <c r="I44" s="38">
        <f t="shared" si="5"/>
        <v>836629865</v>
      </c>
      <c r="J44" s="39">
        <f t="shared" si="5"/>
        <v>56343822</v>
      </c>
      <c r="K44" s="35">
        <f t="shared" si="5"/>
        <v>-82944979</v>
      </c>
      <c r="L44" s="36">
        <f t="shared" si="5"/>
        <v>-71223120</v>
      </c>
    </row>
    <row r="45" spans="1:12" ht="13.5" x14ac:dyDescent="0.25">
      <c r="A45" s="47" t="s">
        <v>62</v>
      </c>
      <c r="B45" s="48" t="s">
        <v>63</v>
      </c>
      <c r="C45" s="49">
        <f>+C26-C44</f>
        <v>659243334</v>
      </c>
      <c r="D45" s="49">
        <f t="shared" ref="D45:L45" si="6">+D26-D44</f>
        <v>1185628546</v>
      </c>
      <c r="E45" s="50">
        <f t="shared" si="6"/>
        <v>1065153965</v>
      </c>
      <c r="F45" s="51">
        <f t="shared" si="6"/>
        <v>67057901</v>
      </c>
      <c r="G45" s="49">
        <f t="shared" si="6"/>
        <v>97175083</v>
      </c>
      <c r="H45" s="50">
        <f t="shared" si="6"/>
        <v>97175083</v>
      </c>
      <c r="I45" s="52">
        <f t="shared" si="6"/>
        <v>1204033470</v>
      </c>
      <c r="J45" s="53">
        <f t="shared" si="6"/>
        <v>13213897</v>
      </c>
      <c r="K45" s="49">
        <f t="shared" si="6"/>
        <v>-624941</v>
      </c>
      <c r="L45" s="50">
        <f t="shared" si="6"/>
        <v>-37346266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872182740</v>
      </c>
      <c r="D47" s="23">
        <v>1465138209</v>
      </c>
      <c r="E47" s="24">
        <v>1455299586</v>
      </c>
      <c r="F47" s="25">
        <v>0</v>
      </c>
      <c r="G47" s="23">
        <v>0</v>
      </c>
      <c r="H47" s="24">
        <v>0</v>
      </c>
      <c r="I47" s="26">
        <v>1203667992</v>
      </c>
      <c r="J47" s="27">
        <v>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365468</v>
      </c>
      <c r="D48" s="23">
        <v>365468</v>
      </c>
      <c r="E48" s="24">
        <v>365468</v>
      </c>
      <c r="F48" s="25">
        <v>0</v>
      </c>
      <c r="G48" s="23">
        <v>0</v>
      </c>
      <c r="H48" s="24">
        <v>0</v>
      </c>
      <c r="I48" s="26">
        <v>365468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872548208</v>
      </c>
      <c r="D50" s="56">
        <f t="shared" ref="D50:L50" si="7">SUM(D47:D49)</f>
        <v>1465503677</v>
      </c>
      <c r="E50" s="57">
        <f t="shared" si="7"/>
        <v>1455665054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1204033460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327476182</v>
      </c>
      <c r="D6" s="23">
        <v>326781706</v>
      </c>
      <c r="E6" s="24">
        <v>90414002</v>
      </c>
      <c r="F6" s="25">
        <v>447235332</v>
      </c>
      <c r="G6" s="23">
        <v>330902013</v>
      </c>
      <c r="H6" s="24">
        <v>330902013</v>
      </c>
      <c r="I6" s="26">
        <v>67051065</v>
      </c>
      <c r="J6" s="27">
        <v>288652264</v>
      </c>
      <c r="K6" s="23">
        <v>167058062</v>
      </c>
      <c r="L6" s="24">
        <v>-3770792</v>
      </c>
    </row>
    <row r="7" spans="1:12" ht="13.5" x14ac:dyDescent="0.25">
      <c r="A7" s="28" t="s">
        <v>22</v>
      </c>
      <c r="B7" s="22" t="s">
        <v>9</v>
      </c>
      <c r="C7" s="23">
        <v>653983299</v>
      </c>
      <c r="D7" s="23">
        <v>748324046</v>
      </c>
      <c r="E7" s="24">
        <v>712866052</v>
      </c>
      <c r="F7" s="25">
        <v>745921800</v>
      </c>
      <c r="G7" s="23">
        <v>595866055</v>
      </c>
      <c r="H7" s="24">
        <v>595866055</v>
      </c>
      <c r="I7" s="26">
        <v>956320093</v>
      </c>
      <c r="J7" s="27">
        <v>769165442</v>
      </c>
      <c r="K7" s="23">
        <v>925557400</v>
      </c>
      <c r="L7" s="24">
        <v>1103256396</v>
      </c>
    </row>
    <row r="8" spans="1:12" ht="13.5" x14ac:dyDescent="0.25">
      <c r="A8" s="28" t="s">
        <v>23</v>
      </c>
      <c r="B8" s="22" t="s">
        <v>9</v>
      </c>
      <c r="C8" s="23">
        <v>463938771</v>
      </c>
      <c r="D8" s="23">
        <v>437888271</v>
      </c>
      <c r="E8" s="24">
        <v>51309609</v>
      </c>
      <c r="F8" s="25">
        <v>242224915</v>
      </c>
      <c r="G8" s="23">
        <v>21309606</v>
      </c>
      <c r="H8" s="24">
        <v>21309606</v>
      </c>
      <c r="I8" s="26">
        <v>86946703</v>
      </c>
      <c r="J8" s="27">
        <v>16828071</v>
      </c>
      <c r="K8" s="23">
        <v>10580369</v>
      </c>
      <c r="L8" s="24">
        <v>2640905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47578307</v>
      </c>
      <c r="D10" s="23">
        <v>34778932</v>
      </c>
      <c r="E10" s="24">
        <v>19532859</v>
      </c>
      <c r="F10" s="25">
        <v>33478934</v>
      </c>
      <c r="G10" s="23">
        <v>19532857</v>
      </c>
      <c r="H10" s="24">
        <v>19532857</v>
      </c>
      <c r="I10" s="26">
        <v>16517115</v>
      </c>
      <c r="J10" s="27">
        <v>19532857</v>
      </c>
      <c r="K10" s="23">
        <v>19532857</v>
      </c>
      <c r="L10" s="24">
        <v>19532857</v>
      </c>
    </row>
    <row r="11" spans="1:12" ht="13.5" x14ac:dyDescent="0.25">
      <c r="A11" s="28" t="s">
        <v>27</v>
      </c>
      <c r="B11" s="22" t="s">
        <v>19</v>
      </c>
      <c r="C11" s="23">
        <v>64820423</v>
      </c>
      <c r="D11" s="23">
        <v>53419493</v>
      </c>
      <c r="E11" s="24">
        <v>68365697</v>
      </c>
      <c r="F11" s="29">
        <v>53419493</v>
      </c>
      <c r="G11" s="30">
        <v>136062136</v>
      </c>
      <c r="H11" s="31">
        <v>136062136</v>
      </c>
      <c r="I11" s="26">
        <v>181949262</v>
      </c>
      <c r="J11" s="32">
        <v>136062136</v>
      </c>
      <c r="K11" s="30">
        <v>136062136</v>
      </c>
      <c r="L11" s="31">
        <v>136062136</v>
      </c>
    </row>
    <row r="12" spans="1:12" ht="13.5" x14ac:dyDescent="0.25">
      <c r="A12" s="28" t="s">
        <v>28</v>
      </c>
      <c r="B12" s="22" t="s">
        <v>19</v>
      </c>
      <c r="C12" s="23">
        <v>-1842791</v>
      </c>
      <c r="D12" s="23">
        <v>-1751723</v>
      </c>
      <c r="E12" s="24">
        <v>-1738827</v>
      </c>
      <c r="F12" s="25">
        <v>9062563</v>
      </c>
      <c r="G12" s="23">
        <v>1133500</v>
      </c>
      <c r="H12" s="24">
        <v>1133500</v>
      </c>
      <c r="I12" s="26">
        <v>-3923425</v>
      </c>
      <c r="J12" s="27">
        <v>4005826</v>
      </c>
      <c r="K12" s="23">
        <v>4005826</v>
      </c>
      <c r="L12" s="24">
        <v>4005826</v>
      </c>
    </row>
    <row r="13" spans="1:12" ht="13.5" x14ac:dyDescent="0.25">
      <c r="A13" s="33" t="s">
        <v>29</v>
      </c>
      <c r="B13" s="34" t="s">
        <v>19</v>
      </c>
      <c r="C13" s="35">
        <f>SUM(C6:C12)</f>
        <v>1555954191</v>
      </c>
      <c r="D13" s="35">
        <f t="shared" ref="D13:L13" si="0">SUM(D6:D12)</f>
        <v>1599440725</v>
      </c>
      <c r="E13" s="36">
        <f t="shared" si="0"/>
        <v>940749392</v>
      </c>
      <c r="F13" s="37">
        <f t="shared" si="0"/>
        <v>1531343037</v>
      </c>
      <c r="G13" s="35">
        <f t="shared" si="0"/>
        <v>1104806167</v>
      </c>
      <c r="H13" s="36">
        <f t="shared" si="0"/>
        <v>1104806167</v>
      </c>
      <c r="I13" s="38">
        <f t="shared" si="0"/>
        <v>1304860813</v>
      </c>
      <c r="J13" s="39">
        <f t="shared" si="0"/>
        <v>1234246596</v>
      </c>
      <c r="K13" s="35">
        <f t="shared" si="0"/>
        <v>1262796650</v>
      </c>
      <c r="L13" s="36">
        <f t="shared" si="0"/>
        <v>1261727328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219246</v>
      </c>
      <c r="D15" s="23">
        <v>41132</v>
      </c>
      <c r="E15" s="24">
        <v>78975025</v>
      </c>
      <c r="F15" s="25">
        <v>37743489</v>
      </c>
      <c r="G15" s="23">
        <v>38975025</v>
      </c>
      <c r="H15" s="24">
        <v>38975025</v>
      </c>
      <c r="I15" s="26">
        <v>85162583</v>
      </c>
      <c r="J15" s="27">
        <v>78975025</v>
      </c>
      <c r="K15" s="23">
        <v>78975025</v>
      </c>
      <c r="L15" s="24">
        <v>78975025</v>
      </c>
    </row>
    <row r="16" spans="1:12" ht="13.5" x14ac:dyDescent="0.25">
      <c r="A16" s="28" t="s">
        <v>32</v>
      </c>
      <c r="B16" s="22" t="s">
        <v>19</v>
      </c>
      <c r="C16" s="23">
        <v>62629704</v>
      </c>
      <c r="D16" s="23">
        <v>62629704</v>
      </c>
      <c r="E16" s="24">
        <v>84395450</v>
      </c>
      <c r="F16" s="25">
        <v>90144005</v>
      </c>
      <c r="G16" s="23">
        <v>96669125</v>
      </c>
      <c r="H16" s="24">
        <v>96669125</v>
      </c>
      <c r="I16" s="26">
        <v>92897398</v>
      </c>
      <c r="J16" s="27">
        <v>96669125</v>
      </c>
      <c r="K16" s="23">
        <v>96669125</v>
      </c>
      <c r="L16" s="24">
        <v>96669125</v>
      </c>
    </row>
    <row r="17" spans="1:12" ht="13.5" x14ac:dyDescent="0.25">
      <c r="A17" s="28" t="s">
        <v>33</v>
      </c>
      <c r="B17" s="22" t="s">
        <v>34</v>
      </c>
      <c r="C17" s="23">
        <v>3170866993</v>
      </c>
      <c r="D17" s="23">
        <v>3028174759</v>
      </c>
      <c r="E17" s="24">
        <v>3349545331</v>
      </c>
      <c r="F17" s="29">
        <v>3010804553</v>
      </c>
      <c r="G17" s="30">
        <v>3383472629</v>
      </c>
      <c r="H17" s="31">
        <v>3383472629</v>
      </c>
      <c r="I17" s="26">
        <v>3497940899</v>
      </c>
      <c r="J17" s="32">
        <v>3412527176</v>
      </c>
      <c r="K17" s="30">
        <v>3409602996</v>
      </c>
      <c r="L17" s="31">
        <v>3430581346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108224434</v>
      </c>
      <c r="D20" s="23">
        <v>108224433</v>
      </c>
      <c r="E20" s="24">
        <v>108224434</v>
      </c>
      <c r="F20" s="25">
        <v>115224433</v>
      </c>
      <c r="G20" s="23">
        <v>108224433</v>
      </c>
      <c r="H20" s="24">
        <v>108224433</v>
      </c>
      <c r="I20" s="26">
        <v>108224433</v>
      </c>
      <c r="J20" s="27">
        <v>108224433</v>
      </c>
      <c r="K20" s="23">
        <v>108224433</v>
      </c>
      <c r="L20" s="24">
        <v>108224433</v>
      </c>
    </row>
    <row r="21" spans="1:12" ht="13.5" x14ac:dyDescent="0.25">
      <c r="A21" s="28" t="s">
        <v>38</v>
      </c>
      <c r="B21" s="22" t="s">
        <v>19</v>
      </c>
      <c r="C21" s="23">
        <v>7214301</v>
      </c>
      <c r="D21" s="23">
        <v>7214301</v>
      </c>
      <c r="E21" s="24">
        <v>7214301</v>
      </c>
      <c r="F21" s="25">
        <v>7214301</v>
      </c>
      <c r="G21" s="23">
        <v>7214301</v>
      </c>
      <c r="H21" s="24">
        <v>7214301</v>
      </c>
      <c r="I21" s="26">
        <v>7214301</v>
      </c>
      <c r="J21" s="27">
        <v>7214301</v>
      </c>
      <c r="K21" s="23">
        <v>7214301</v>
      </c>
      <c r="L21" s="24">
        <v>7214301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-36384194</v>
      </c>
      <c r="D23" s="23">
        <v>-31464520</v>
      </c>
      <c r="E23" s="24">
        <v>-31464520</v>
      </c>
      <c r="F23" s="25">
        <v>0</v>
      </c>
      <c r="G23" s="23">
        <v>-31464520</v>
      </c>
      <c r="H23" s="24">
        <v>-31464520</v>
      </c>
      <c r="I23" s="26">
        <v>-31464520</v>
      </c>
      <c r="J23" s="27">
        <v>-31464520</v>
      </c>
      <c r="K23" s="23">
        <v>-31464520</v>
      </c>
      <c r="L23" s="24">
        <v>-31464520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3312770484</v>
      </c>
      <c r="D25" s="41">
        <f t="shared" ref="D25:L25" si="1">SUM(D15:D24)</f>
        <v>3174819809</v>
      </c>
      <c r="E25" s="42">
        <f t="shared" si="1"/>
        <v>3596890021</v>
      </c>
      <c r="F25" s="43">
        <f t="shared" si="1"/>
        <v>3261130781</v>
      </c>
      <c r="G25" s="41">
        <f t="shared" si="1"/>
        <v>3603090993</v>
      </c>
      <c r="H25" s="42">
        <f t="shared" si="1"/>
        <v>3603090993</v>
      </c>
      <c r="I25" s="44">
        <f t="shared" si="1"/>
        <v>3759975094</v>
      </c>
      <c r="J25" s="45">
        <f t="shared" si="1"/>
        <v>3672145540</v>
      </c>
      <c r="K25" s="41">
        <f t="shared" si="1"/>
        <v>3669221360</v>
      </c>
      <c r="L25" s="42">
        <f t="shared" si="1"/>
        <v>3690199710</v>
      </c>
    </row>
    <row r="26" spans="1:12" ht="13.5" x14ac:dyDescent="0.25">
      <c r="A26" s="33" t="s">
        <v>42</v>
      </c>
      <c r="B26" s="34" t="s">
        <v>19</v>
      </c>
      <c r="C26" s="35">
        <f>+C13+C25</f>
        <v>4868724675</v>
      </c>
      <c r="D26" s="35">
        <f t="shared" ref="D26:L26" si="2">+D13+D25</f>
        <v>4774260534</v>
      </c>
      <c r="E26" s="36">
        <f t="shared" si="2"/>
        <v>4537639413</v>
      </c>
      <c r="F26" s="37">
        <f t="shared" si="2"/>
        <v>4792473818</v>
      </c>
      <c r="G26" s="35">
        <f t="shared" si="2"/>
        <v>4707897160</v>
      </c>
      <c r="H26" s="36">
        <f t="shared" si="2"/>
        <v>4707897160</v>
      </c>
      <c r="I26" s="38">
        <f t="shared" si="2"/>
        <v>5064835907</v>
      </c>
      <c r="J26" s="39">
        <f t="shared" si="2"/>
        <v>4906392136</v>
      </c>
      <c r="K26" s="35">
        <f t="shared" si="2"/>
        <v>4932018010</v>
      </c>
      <c r="L26" s="36">
        <f t="shared" si="2"/>
        <v>4951927038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-5000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-2872326</v>
      </c>
      <c r="D30" s="23">
        <v>-2872326</v>
      </c>
      <c r="E30" s="24">
        <v>-2872326</v>
      </c>
      <c r="F30" s="25">
        <v>0</v>
      </c>
      <c r="G30" s="23">
        <v>0</v>
      </c>
      <c r="H30" s="24">
        <v>0</v>
      </c>
      <c r="I30" s="26">
        <v>-2872326</v>
      </c>
      <c r="J30" s="27">
        <v>2872326</v>
      </c>
      <c r="K30" s="23">
        <v>2872326</v>
      </c>
      <c r="L30" s="24">
        <v>2872326</v>
      </c>
    </row>
    <row r="31" spans="1:12" ht="13.5" x14ac:dyDescent="0.25">
      <c r="A31" s="28" t="s">
        <v>47</v>
      </c>
      <c r="B31" s="22" t="s">
        <v>19</v>
      </c>
      <c r="C31" s="23">
        <v>-4628157</v>
      </c>
      <c r="D31" s="23">
        <v>-7729459</v>
      </c>
      <c r="E31" s="24">
        <v>-7099227</v>
      </c>
      <c r="F31" s="25">
        <v>23713440</v>
      </c>
      <c r="G31" s="23">
        <v>-7099226</v>
      </c>
      <c r="H31" s="24">
        <v>-7099226</v>
      </c>
      <c r="I31" s="26">
        <v>-6322406</v>
      </c>
      <c r="J31" s="27">
        <v>-7099226</v>
      </c>
      <c r="K31" s="23">
        <v>-7099226</v>
      </c>
      <c r="L31" s="24">
        <v>-7099226</v>
      </c>
    </row>
    <row r="32" spans="1:12" ht="13.5" x14ac:dyDescent="0.25">
      <c r="A32" s="28" t="s">
        <v>48</v>
      </c>
      <c r="B32" s="22" t="s">
        <v>49</v>
      </c>
      <c r="C32" s="23">
        <v>1083367162</v>
      </c>
      <c r="D32" s="23">
        <v>1228656373</v>
      </c>
      <c r="E32" s="24">
        <v>1298568200</v>
      </c>
      <c r="F32" s="25">
        <v>781259936</v>
      </c>
      <c r="G32" s="23">
        <v>1298568200</v>
      </c>
      <c r="H32" s="24">
        <v>1298568200</v>
      </c>
      <c r="I32" s="26">
        <v>1470802615</v>
      </c>
      <c r="J32" s="27">
        <v>411162667</v>
      </c>
      <c r="K32" s="23">
        <v>411162667</v>
      </c>
      <c r="L32" s="24">
        <v>411162667</v>
      </c>
    </row>
    <row r="33" spans="1:12" ht="13.5" x14ac:dyDescent="0.25">
      <c r="A33" s="28" t="s">
        <v>50</v>
      </c>
      <c r="B33" s="22" t="s">
        <v>51</v>
      </c>
      <c r="C33" s="23">
        <v>37023187</v>
      </c>
      <c r="D33" s="23">
        <v>38082096</v>
      </c>
      <c r="E33" s="24">
        <v>10304660</v>
      </c>
      <c r="F33" s="25">
        <v>618502</v>
      </c>
      <c r="G33" s="23">
        <v>11909654</v>
      </c>
      <c r="H33" s="24">
        <v>11909654</v>
      </c>
      <c r="I33" s="26">
        <v>125245659</v>
      </c>
      <c r="J33" s="27">
        <v>12359654</v>
      </c>
      <c r="K33" s="23">
        <v>12809654</v>
      </c>
      <c r="L33" s="24">
        <v>13259654</v>
      </c>
    </row>
    <row r="34" spans="1:12" ht="13.5" x14ac:dyDescent="0.25">
      <c r="A34" s="28" t="s">
        <v>52</v>
      </c>
      <c r="B34" s="22" t="s">
        <v>19</v>
      </c>
      <c r="C34" s="23">
        <v>33536405</v>
      </c>
      <c r="D34" s="23">
        <v>48319422</v>
      </c>
      <c r="E34" s="24">
        <v>15144728</v>
      </c>
      <c r="F34" s="25">
        <v>16119531</v>
      </c>
      <c r="G34" s="23">
        <v>15144727</v>
      </c>
      <c r="H34" s="24">
        <v>15144727</v>
      </c>
      <c r="I34" s="26">
        <v>15144727</v>
      </c>
      <c r="J34" s="27">
        <v>15144727</v>
      </c>
      <c r="K34" s="23">
        <v>15144727</v>
      </c>
      <c r="L34" s="24">
        <v>15144727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-2266933</v>
      </c>
      <c r="F35" s="25">
        <v>0</v>
      </c>
      <c r="G35" s="23">
        <v>-2266932</v>
      </c>
      <c r="H35" s="24">
        <v>-2266932</v>
      </c>
      <c r="I35" s="26">
        <v>24134191</v>
      </c>
      <c r="J35" s="27">
        <v>-2266932</v>
      </c>
      <c r="K35" s="23">
        <v>-2266932</v>
      </c>
      <c r="L35" s="24">
        <v>-2266932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1146426271</v>
      </c>
      <c r="D37" s="35">
        <f t="shared" ref="D37:L37" si="3">SUM(D29:D36)</f>
        <v>1304456106</v>
      </c>
      <c r="E37" s="36">
        <f t="shared" si="3"/>
        <v>1311779102</v>
      </c>
      <c r="F37" s="37">
        <f t="shared" si="3"/>
        <v>821706409</v>
      </c>
      <c r="G37" s="35">
        <f t="shared" si="3"/>
        <v>1316256423</v>
      </c>
      <c r="H37" s="36">
        <f t="shared" si="3"/>
        <v>1316256423</v>
      </c>
      <c r="I37" s="38">
        <f t="shared" si="3"/>
        <v>1626132460</v>
      </c>
      <c r="J37" s="39">
        <f t="shared" si="3"/>
        <v>432173216</v>
      </c>
      <c r="K37" s="35">
        <f t="shared" si="3"/>
        <v>432623216</v>
      </c>
      <c r="L37" s="36">
        <f t="shared" si="3"/>
        <v>433073216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-8097381</v>
      </c>
      <c r="D39" s="23">
        <v>-10476141</v>
      </c>
      <c r="E39" s="24">
        <v>-10476141</v>
      </c>
      <c r="F39" s="25">
        <v>-1</v>
      </c>
      <c r="G39" s="23">
        <v>-10476141</v>
      </c>
      <c r="H39" s="24">
        <v>-10476141</v>
      </c>
      <c r="I39" s="26">
        <v>-10476141</v>
      </c>
      <c r="J39" s="27">
        <v>-10476141</v>
      </c>
      <c r="K39" s="23">
        <v>-10476141</v>
      </c>
      <c r="L39" s="24">
        <v>-10476141</v>
      </c>
    </row>
    <row r="40" spans="1:12" ht="13.5" x14ac:dyDescent="0.25">
      <c r="A40" s="28" t="s">
        <v>52</v>
      </c>
      <c r="B40" s="22" t="s">
        <v>57</v>
      </c>
      <c r="C40" s="23">
        <v>63976220</v>
      </c>
      <c r="D40" s="23">
        <v>72181654</v>
      </c>
      <c r="E40" s="24">
        <v>72836984</v>
      </c>
      <c r="F40" s="25">
        <v>72181654</v>
      </c>
      <c r="G40" s="23">
        <v>72836983</v>
      </c>
      <c r="H40" s="24">
        <v>72836983</v>
      </c>
      <c r="I40" s="26">
        <v>72836983</v>
      </c>
      <c r="J40" s="27">
        <v>72836983</v>
      </c>
      <c r="K40" s="23">
        <v>72836983</v>
      </c>
      <c r="L40" s="24">
        <v>72836983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-1673749</v>
      </c>
      <c r="D42" s="23">
        <v>-1529584</v>
      </c>
      <c r="E42" s="24">
        <v>-1400308</v>
      </c>
      <c r="F42" s="25">
        <v>407470416</v>
      </c>
      <c r="G42" s="23">
        <v>-1400308</v>
      </c>
      <c r="H42" s="24">
        <v>-1400308</v>
      </c>
      <c r="I42" s="26">
        <v>-1251856</v>
      </c>
      <c r="J42" s="27">
        <v>-1400308</v>
      </c>
      <c r="K42" s="23">
        <v>-1400308</v>
      </c>
      <c r="L42" s="24">
        <v>-1400308</v>
      </c>
    </row>
    <row r="43" spans="1:12" ht="13.5" x14ac:dyDescent="0.25">
      <c r="A43" s="33" t="s">
        <v>60</v>
      </c>
      <c r="B43" s="40" t="s">
        <v>19</v>
      </c>
      <c r="C43" s="35">
        <f>SUM(C39:C42)</f>
        <v>54205090</v>
      </c>
      <c r="D43" s="41">
        <f t="shared" ref="D43:L43" si="4">SUM(D39:D42)</f>
        <v>60175929</v>
      </c>
      <c r="E43" s="42">
        <f t="shared" si="4"/>
        <v>60960535</v>
      </c>
      <c r="F43" s="43">
        <f t="shared" si="4"/>
        <v>479652069</v>
      </c>
      <c r="G43" s="41">
        <f t="shared" si="4"/>
        <v>60960534</v>
      </c>
      <c r="H43" s="42">
        <f t="shared" si="4"/>
        <v>60960534</v>
      </c>
      <c r="I43" s="43">
        <f t="shared" si="4"/>
        <v>61108986</v>
      </c>
      <c r="J43" s="45">
        <f t="shared" si="4"/>
        <v>60960534</v>
      </c>
      <c r="K43" s="41">
        <f t="shared" si="4"/>
        <v>60960534</v>
      </c>
      <c r="L43" s="42">
        <f t="shared" si="4"/>
        <v>60960534</v>
      </c>
    </row>
    <row r="44" spans="1:12" ht="13.5" x14ac:dyDescent="0.25">
      <c r="A44" s="33" t="s">
        <v>61</v>
      </c>
      <c r="B44" s="34" t="s">
        <v>19</v>
      </c>
      <c r="C44" s="35">
        <f>+C37+C43</f>
        <v>1200631361</v>
      </c>
      <c r="D44" s="35">
        <f t="shared" ref="D44:L44" si="5">+D37+D43</f>
        <v>1364632035</v>
      </c>
      <c r="E44" s="36">
        <f t="shared" si="5"/>
        <v>1372739637</v>
      </c>
      <c r="F44" s="37">
        <f t="shared" si="5"/>
        <v>1301358478</v>
      </c>
      <c r="G44" s="35">
        <f t="shared" si="5"/>
        <v>1377216957</v>
      </c>
      <c r="H44" s="36">
        <f t="shared" si="5"/>
        <v>1377216957</v>
      </c>
      <c r="I44" s="38">
        <f t="shared" si="5"/>
        <v>1687241446</v>
      </c>
      <c r="J44" s="39">
        <f t="shared" si="5"/>
        <v>493133750</v>
      </c>
      <c r="K44" s="35">
        <f t="shared" si="5"/>
        <v>493583750</v>
      </c>
      <c r="L44" s="36">
        <f t="shared" si="5"/>
        <v>494033750</v>
      </c>
    </row>
    <row r="45" spans="1:12" ht="13.5" x14ac:dyDescent="0.25">
      <c r="A45" s="47" t="s">
        <v>62</v>
      </c>
      <c r="B45" s="48" t="s">
        <v>63</v>
      </c>
      <c r="C45" s="49">
        <f>+C26-C44</f>
        <v>3668093314</v>
      </c>
      <c r="D45" s="49">
        <f t="shared" ref="D45:L45" si="6">+D26-D44</f>
        <v>3409628499</v>
      </c>
      <c r="E45" s="50">
        <f t="shared" si="6"/>
        <v>3164899776</v>
      </c>
      <c r="F45" s="51">
        <f t="shared" si="6"/>
        <v>3491115340</v>
      </c>
      <c r="G45" s="49">
        <f t="shared" si="6"/>
        <v>3330680203</v>
      </c>
      <c r="H45" s="50">
        <f t="shared" si="6"/>
        <v>3330680203</v>
      </c>
      <c r="I45" s="52">
        <f t="shared" si="6"/>
        <v>3377594461</v>
      </c>
      <c r="J45" s="53">
        <f t="shared" si="6"/>
        <v>4413258386</v>
      </c>
      <c r="K45" s="49">
        <f t="shared" si="6"/>
        <v>4438434260</v>
      </c>
      <c r="L45" s="50">
        <f t="shared" si="6"/>
        <v>4457893288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3771454104</v>
      </c>
      <c r="D47" s="23">
        <v>3393341246</v>
      </c>
      <c r="E47" s="24">
        <v>3148612473</v>
      </c>
      <c r="F47" s="25">
        <v>3474828037</v>
      </c>
      <c r="G47" s="23">
        <v>3314392900</v>
      </c>
      <c r="H47" s="24">
        <v>3314392900</v>
      </c>
      <c r="I47" s="26">
        <v>3377594579</v>
      </c>
      <c r="J47" s="27">
        <v>4413258386</v>
      </c>
      <c r="K47" s="23">
        <v>4438434260</v>
      </c>
      <c r="L47" s="24">
        <v>4457893288</v>
      </c>
    </row>
    <row r="48" spans="1:12" ht="13.5" x14ac:dyDescent="0.25">
      <c r="A48" s="28" t="s">
        <v>67</v>
      </c>
      <c r="B48" s="22" t="s">
        <v>68</v>
      </c>
      <c r="C48" s="23">
        <v>16287304</v>
      </c>
      <c r="D48" s="23">
        <v>16287303</v>
      </c>
      <c r="E48" s="24">
        <v>16287304</v>
      </c>
      <c r="F48" s="25">
        <v>16287303</v>
      </c>
      <c r="G48" s="23">
        <v>16287303</v>
      </c>
      <c r="H48" s="24">
        <v>16287303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3787741408</v>
      </c>
      <c r="D50" s="56">
        <f t="shared" ref="D50:L50" si="7">SUM(D47:D49)</f>
        <v>3409628549</v>
      </c>
      <c r="E50" s="57">
        <f t="shared" si="7"/>
        <v>3164899777</v>
      </c>
      <c r="F50" s="58">
        <f t="shared" si="7"/>
        <v>3491115340</v>
      </c>
      <c r="G50" s="56">
        <f t="shared" si="7"/>
        <v>3330680203</v>
      </c>
      <c r="H50" s="57">
        <f t="shared" si="7"/>
        <v>3330680203</v>
      </c>
      <c r="I50" s="59">
        <f t="shared" si="7"/>
        <v>3377594579</v>
      </c>
      <c r="J50" s="60">
        <f t="shared" si="7"/>
        <v>4413258386</v>
      </c>
      <c r="K50" s="56">
        <f t="shared" si="7"/>
        <v>4438434260</v>
      </c>
      <c r="L50" s="57">
        <f t="shared" si="7"/>
        <v>4457893288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98984944</v>
      </c>
      <c r="D6" s="23">
        <v>103437427</v>
      </c>
      <c r="E6" s="24">
        <v>96782373</v>
      </c>
      <c r="F6" s="25">
        <v>35871075</v>
      </c>
      <c r="G6" s="23">
        <v>50031235</v>
      </c>
      <c r="H6" s="24">
        <v>50031235</v>
      </c>
      <c r="I6" s="26">
        <v>38428084</v>
      </c>
      <c r="J6" s="27">
        <v>35426565</v>
      </c>
      <c r="K6" s="23">
        <v>37927304</v>
      </c>
      <c r="L6" s="24">
        <v>43185493</v>
      </c>
    </row>
    <row r="7" spans="1:12" ht="13.5" x14ac:dyDescent="0.25">
      <c r="A7" s="28" t="s">
        <v>22</v>
      </c>
      <c r="B7" s="22" t="s">
        <v>9</v>
      </c>
      <c r="C7" s="23">
        <v>510492</v>
      </c>
      <c r="D7" s="23">
        <v>728734</v>
      </c>
      <c r="E7" s="24">
        <v>957474</v>
      </c>
      <c r="F7" s="25">
        <v>6364562</v>
      </c>
      <c r="G7" s="23">
        <v>6357474</v>
      </c>
      <c r="H7" s="24">
        <v>6357474</v>
      </c>
      <c r="I7" s="26">
        <v>1400467</v>
      </c>
      <c r="J7" s="27">
        <v>541734</v>
      </c>
      <c r="K7" s="23">
        <v>541734</v>
      </c>
      <c r="L7" s="24">
        <v>541734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33483985</v>
      </c>
      <c r="D11" s="23">
        <v>33312190</v>
      </c>
      <c r="E11" s="24">
        <v>33874017</v>
      </c>
      <c r="F11" s="29">
        <v>0</v>
      </c>
      <c r="G11" s="30">
        <v>0</v>
      </c>
      <c r="H11" s="31">
        <v>0</v>
      </c>
      <c r="I11" s="26">
        <v>33022761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3810517</v>
      </c>
      <c r="D12" s="23">
        <v>2748021</v>
      </c>
      <c r="E12" s="24">
        <v>3085942</v>
      </c>
      <c r="F12" s="25">
        <v>1350312</v>
      </c>
      <c r="G12" s="23">
        <v>218630</v>
      </c>
      <c r="H12" s="24">
        <v>218630</v>
      </c>
      <c r="I12" s="26">
        <v>1618782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136789938</v>
      </c>
      <c r="D13" s="35">
        <f t="shared" ref="D13:L13" si="0">SUM(D6:D12)</f>
        <v>140226372</v>
      </c>
      <c r="E13" s="36">
        <f t="shared" si="0"/>
        <v>134699806</v>
      </c>
      <c r="F13" s="37">
        <f t="shared" si="0"/>
        <v>43585949</v>
      </c>
      <c r="G13" s="35">
        <f t="shared" si="0"/>
        <v>56607339</v>
      </c>
      <c r="H13" s="36">
        <f t="shared" si="0"/>
        <v>56607339</v>
      </c>
      <c r="I13" s="38">
        <f t="shared" si="0"/>
        <v>74470094</v>
      </c>
      <c r="J13" s="39">
        <f t="shared" si="0"/>
        <v>35968299</v>
      </c>
      <c r="K13" s="35">
        <f t="shared" si="0"/>
        <v>38469038</v>
      </c>
      <c r="L13" s="36">
        <f t="shared" si="0"/>
        <v>43727227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120</v>
      </c>
      <c r="D15" s="23">
        <v>120</v>
      </c>
      <c r="E15" s="24">
        <v>120</v>
      </c>
      <c r="F15" s="25">
        <v>120</v>
      </c>
      <c r="G15" s="23">
        <v>0</v>
      </c>
      <c r="H15" s="24">
        <v>0</v>
      </c>
      <c r="I15" s="26">
        <v>120</v>
      </c>
      <c r="J15" s="27">
        <v>120</v>
      </c>
      <c r="K15" s="23">
        <v>120</v>
      </c>
      <c r="L15" s="24">
        <v>120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17236928</v>
      </c>
      <c r="D17" s="23">
        <v>19982339</v>
      </c>
      <c r="E17" s="24">
        <v>27290144</v>
      </c>
      <c r="F17" s="29">
        <v>57149601</v>
      </c>
      <c r="G17" s="30">
        <v>50302601</v>
      </c>
      <c r="H17" s="31">
        <v>50302601</v>
      </c>
      <c r="I17" s="26">
        <v>53730824</v>
      </c>
      <c r="J17" s="32">
        <v>53440143</v>
      </c>
      <c r="K17" s="30">
        <v>30510143</v>
      </c>
      <c r="L17" s="31">
        <v>28750143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454589</v>
      </c>
      <c r="D21" s="23">
        <v>2881254</v>
      </c>
      <c r="E21" s="24">
        <v>7248701</v>
      </c>
      <c r="F21" s="25">
        <v>8081257</v>
      </c>
      <c r="G21" s="23">
        <v>4537257</v>
      </c>
      <c r="H21" s="24">
        <v>4537257</v>
      </c>
      <c r="I21" s="26">
        <v>9244352</v>
      </c>
      <c r="J21" s="27">
        <v>11048700</v>
      </c>
      <c r="K21" s="23">
        <v>9153300</v>
      </c>
      <c r="L21" s="24">
        <v>8458112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17691637</v>
      </c>
      <c r="D25" s="41">
        <f t="shared" ref="D25:L25" si="1">SUM(D15:D24)</f>
        <v>22863713</v>
      </c>
      <c r="E25" s="42">
        <f t="shared" si="1"/>
        <v>34538965</v>
      </c>
      <c r="F25" s="43">
        <f t="shared" si="1"/>
        <v>65230978</v>
      </c>
      <c r="G25" s="41">
        <f t="shared" si="1"/>
        <v>54839858</v>
      </c>
      <c r="H25" s="42">
        <f t="shared" si="1"/>
        <v>54839858</v>
      </c>
      <c r="I25" s="44">
        <f t="shared" si="1"/>
        <v>62975296</v>
      </c>
      <c r="J25" s="45">
        <f t="shared" si="1"/>
        <v>64488963</v>
      </c>
      <c r="K25" s="41">
        <f t="shared" si="1"/>
        <v>39663563</v>
      </c>
      <c r="L25" s="42">
        <f t="shared" si="1"/>
        <v>37208375</v>
      </c>
    </row>
    <row r="26" spans="1:12" ht="13.5" x14ac:dyDescent="0.25">
      <c r="A26" s="33" t="s">
        <v>42</v>
      </c>
      <c r="B26" s="34" t="s">
        <v>19</v>
      </c>
      <c r="C26" s="35">
        <f>+C13+C25</f>
        <v>154481575</v>
      </c>
      <c r="D26" s="35">
        <f t="shared" ref="D26:L26" si="2">+D13+D25</f>
        <v>163090085</v>
      </c>
      <c r="E26" s="36">
        <f t="shared" si="2"/>
        <v>169238771</v>
      </c>
      <c r="F26" s="37">
        <f t="shared" si="2"/>
        <v>108816927</v>
      </c>
      <c r="G26" s="35">
        <f t="shared" si="2"/>
        <v>111447197</v>
      </c>
      <c r="H26" s="36">
        <f t="shared" si="2"/>
        <v>111447197</v>
      </c>
      <c r="I26" s="38">
        <f t="shared" si="2"/>
        <v>137445390</v>
      </c>
      <c r="J26" s="39">
        <f t="shared" si="2"/>
        <v>100457262</v>
      </c>
      <c r="K26" s="35">
        <f t="shared" si="2"/>
        <v>78132601</v>
      </c>
      <c r="L26" s="36">
        <f t="shared" si="2"/>
        <v>80935602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370180</v>
      </c>
      <c r="D30" s="23">
        <v>433000</v>
      </c>
      <c r="E30" s="24">
        <v>421000</v>
      </c>
      <c r="F30" s="25">
        <v>433000</v>
      </c>
      <c r="G30" s="23">
        <v>421000</v>
      </c>
      <c r="H30" s="24">
        <v>421000</v>
      </c>
      <c r="I30" s="26">
        <v>421000</v>
      </c>
      <c r="J30" s="27">
        <v>421000</v>
      </c>
      <c r="K30" s="23">
        <v>421000</v>
      </c>
      <c r="L30" s="24">
        <v>421000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13329243</v>
      </c>
      <c r="D32" s="23">
        <v>10518327</v>
      </c>
      <c r="E32" s="24">
        <v>23739025</v>
      </c>
      <c r="F32" s="25">
        <v>11187837</v>
      </c>
      <c r="G32" s="23">
        <v>6071474</v>
      </c>
      <c r="H32" s="24">
        <v>6071474</v>
      </c>
      <c r="I32" s="26">
        <v>2443498</v>
      </c>
      <c r="J32" s="27">
        <v>3473359</v>
      </c>
      <c r="K32" s="23">
        <v>3256528</v>
      </c>
      <c r="L32" s="24">
        <v>3256528</v>
      </c>
    </row>
    <row r="33" spans="1:12" ht="13.5" x14ac:dyDescent="0.25">
      <c r="A33" s="28" t="s">
        <v>50</v>
      </c>
      <c r="B33" s="22" t="s">
        <v>51</v>
      </c>
      <c r="C33" s="23">
        <v>65465</v>
      </c>
      <c r="D33" s="23">
        <v>65626</v>
      </c>
      <c r="E33" s="24">
        <v>3000</v>
      </c>
      <c r="F33" s="25">
        <v>0</v>
      </c>
      <c r="G33" s="23">
        <v>0</v>
      </c>
      <c r="H33" s="24">
        <v>0</v>
      </c>
      <c r="I33" s="26">
        <v>2998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20332969</v>
      </c>
      <c r="D34" s="23">
        <v>19144986</v>
      </c>
      <c r="E34" s="24">
        <v>20496064</v>
      </c>
      <c r="F34" s="25">
        <v>19144986</v>
      </c>
      <c r="G34" s="23">
        <v>22545670</v>
      </c>
      <c r="H34" s="24">
        <v>22545670</v>
      </c>
      <c r="I34" s="26">
        <v>21446127</v>
      </c>
      <c r="J34" s="27">
        <v>20496064</v>
      </c>
      <c r="K34" s="23">
        <v>20496064</v>
      </c>
      <c r="L34" s="24">
        <v>20496064</v>
      </c>
    </row>
    <row r="35" spans="1:12" ht="13.5" x14ac:dyDescent="0.25">
      <c r="A35" s="28" t="s">
        <v>27</v>
      </c>
      <c r="B35" s="22" t="s">
        <v>19</v>
      </c>
      <c r="C35" s="23">
        <v>29205046</v>
      </c>
      <c r="D35" s="23">
        <v>29205046</v>
      </c>
      <c r="E35" s="24">
        <v>29205046</v>
      </c>
      <c r="F35" s="25">
        <v>0</v>
      </c>
      <c r="G35" s="23">
        <v>0</v>
      </c>
      <c r="H35" s="24">
        <v>0</v>
      </c>
      <c r="I35" s="26">
        <v>29205046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63302903</v>
      </c>
      <c r="D37" s="35">
        <f t="shared" ref="D37:L37" si="3">SUM(D29:D36)</f>
        <v>59366985</v>
      </c>
      <c r="E37" s="36">
        <f t="shared" si="3"/>
        <v>73864135</v>
      </c>
      <c r="F37" s="37">
        <f t="shared" si="3"/>
        <v>30765823</v>
      </c>
      <c r="G37" s="35">
        <f t="shared" si="3"/>
        <v>29038144</v>
      </c>
      <c r="H37" s="36">
        <f t="shared" si="3"/>
        <v>29038144</v>
      </c>
      <c r="I37" s="38">
        <f t="shared" si="3"/>
        <v>53518669</v>
      </c>
      <c r="J37" s="39">
        <f t="shared" si="3"/>
        <v>24390423</v>
      </c>
      <c r="K37" s="35">
        <f t="shared" si="3"/>
        <v>24173592</v>
      </c>
      <c r="L37" s="36">
        <f t="shared" si="3"/>
        <v>24173592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14351000</v>
      </c>
      <c r="D42" s="23">
        <v>15864000</v>
      </c>
      <c r="E42" s="24">
        <v>15410000</v>
      </c>
      <c r="F42" s="25">
        <v>15864000</v>
      </c>
      <c r="G42" s="23">
        <v>16951000</v>
      </c>
      <c r="H42" s="24">
        <v>16951000</v>
      </c>
      <c r="I42" s="26">
        <v>15410000</v>
      </c>
      <c r="J42" s="27">
        <v>15410000</v>
      </c>
      <c r="K42" s="23">
        <v>15410000</v>
      </c>
      <c r="L42" s="24">
        <v>15410000</v>
      </c>
    </row>
    <row r="43" spans="1:12" ht="13.5" x14ac:dyDescent="0.25">
      <c r="A43" s="33" t="s">
        <v>60</v>
      </c>
      <c r="B43" s="40" t="s">
        <v>19</v>
      </c>
      <c r="C43" s="35">
        <f>SUM(C39:C42)</f>
        <v>14351000</v>
      </c>
      <c r="D43" s="41">
        <f t="shared" ref="D43:L43" si="4">SUM(D39:D42)</f>
        <v>15864000</v>
      </c>
      <c r="E43" s="42">
        <f t="shared" si="4"/>
        <v>15410000</v>
      </c>
      <c r="F43" s="43">
        <f t="shared" si="4"/>
        <v>15864000</v>
      </c>
      <c r="G43" s="41">
        <f t="shared" si="4"/>
        <v>16951000</v>
      </c>
      <c r="H43" s="42">
        <f t="shared" si="4"/>
        <v>16951000</v>
      </c>
      <c r="I43" s="43">
        <f t="shared" si="4"/>
        <v>15410000</v>
      </c>
      <c r="J43" s="45">
        <f t="shared" si="4"/>
        <v>15410000</v>
      </c>
      <c r="K43" s="41">
        <f t="shared" si="4"/>
        <v>15410000</v>
      </c>
      <c r="L43" s="42">
        <f t="shared" si="4"/>
        <v>15410000</v>
      </c>
    </row>
    <row r="44" spans="1:12" ht="13.5" x14ac:dyDescent="0.25">
      <c r="A44" s="33" t="s">
        <v>61</v>
      </c>
      <c r="B44" s="34" t="s">
        <v>19</v>
      </c>
      <c r="C44" s="35">
        <f>+C37+C43</f>
        <v>77653903</v>
      </c>
      <c r="D44" s="35">
        <f t="shared" ref="D44:L44" si="5">+D37+D43</f>
        <v>75230985</v>
      </c>
      <c r="E44" s="36">
        <f t="shared" si="5"/>
        <v>89274135</v>
      </c>
      <c r="F44" s="37">
        <f t="shared" si="5"/>
        <v>46629823</v>
      </c>
      <c r="G44" s="35">
        <f t="shared" si="5"/>
        <v>45989144</v>
      </c>
      <c r="H44" s="36">
        <f t="shared" si="5"/>
        <v>45989144</v>
      </c>
      <c r="I44" s="38">
        <f t="shared" si="5"/>
        <v>68928669</v>
      </c>
      <c r="J44" s="39">
        <f t="shared" si="5"/>
        <v>39800423</v>
      </c>
      <c r="K44" s="35">
        <f t="shared" si="5"/>
        <v>39583592</v>
      </c>
      <c r="L44" s="36">
        <f t="shared" si="5"/>
        <v>39583592</v>
      </c>
    </row>
    <row r="45" spans="1:12" ht="13.5" x14ac:dyDescent="0.25">
      <c r="A45" s="47" t="s">
        <v>62</v>
      </c>
      <c r="B45" s="48" t="s">
        <v>63</v>
      </c>
      <c r="C45" s="49">
        <f>+C26-C44</f>
        <v>76827672</v>
      </c>
      <c r="D45" s="49">
        <f t="shared" ref="D45:L45" si="6">+D26-D44</f>
        <v>87859100</v>
      </c>
      <c r="E45" s="50">
        <f t="shared" si="6"/>
        <v>79964636</v>
      </c>
      <c r="F45" s="51">
        <f t="shared" si="6"/>
        <v>62187104</v>
      </c>
      <c r="G45" s="49">
        <f t="shared" si="6"/>
        <v>65458053</v>
      </c>
      <c r="H45" s="50">
        <f t="shared" si="6"/>
        <v>65458053</v>
      </c>
      <c r="I45" s="52">
        <f t="shared" si="6"/>
        <v>68516721</v>
      </c>
      <c r="J45" s="53">
        <f t="shared" si="6"/>
        <v>60656839</v>
      </c>
      <c r="K45" s="49">
        <f t="shared" si="6"/>
        <v>38549009</v>
      </c>
      <c r="L45" s="50">
        <f t="shared" si="6"/>
        <v>41352010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41162861</v>
      </c>
      <c r="D47" s="23">
        <v>86270933</v>
      </c>
      <c r="E47" s="24">
        <v>89254578</v>
      </c>
      <c r="F47" s="25">
        <v>62006674</v>
      </c>
      <c r="G47" s="23">
        <v>90137780</v>
      </c>
      <c r="H47" s="24">
        <v>90137780</v>
      </c>
      <c r="I47" s="26">
        <v>66664216</v>
      </c>
      <c r="J47" s="27">
        <v>60443839</v>
      </c>
      <c r="K47" s="23">
        <v>38437677</v>
      </c>
      <c r="L47" s="24">
        <v>41284063</v>
      </c>
    </row>
    <row r="48" spans="1:12" ht="13.5" x14ac:dyDescent="0.25">
      <c r="A48" s="28" t="s">
        <v>67</v>
      </c>
      <c r="B48" s="22" t="s">
        <v>68</v>
      </c>
      <c r="C48" s="23">
        <v>1588167</v>
      </c>
      <c r="D48" s="23">
        <v>1588167</v>
      </c>
      <c r="E48" s="24">
        <v>1588167</v>
      </c>
      <c r="F48" s="25">
        <v>0</v>
      </c>
      <c r="G48" s="23">
        <v>0</v>
      </c>
      <c r="H48" s="24">
        <v>0</v>
      </c>
      <c r="I48" s="26">
        <v>1588167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42751028</v>
      </c>
      <c r="D50" s="56">
        <f t="shared" ref="D50:L50" si="7">SUM(D47:D49)</f>
        <v>87859100</v>
      </c>
      <c r="E50" s="57">
        <f t="shared" si="7"/>
        <v>90842745</v>
      </c>
      <c r="F50" s="58">
        <f t="shared" si="7"/>
        <v>62006674</v>
      </c>
      <c r="G50" s="56">
        <f t="shared" si="7"/>
        <v>90137780</v>
      </c>
      <c r="H50" s="57">
        <f t="shared" si="7"/>
        <v>90137780</v>
      </c>
      <c r="I50" s="59">
        <f t="shared" si="7"/>
        <v>68252383</v>
      </c>
      <c r="J50" s="60">
        <f t="shared" si="7"/>
        <v>60443839</v>
      </c>
      <c r="K50" s="56">
        <f t="shared" si="7"/>
        <v>38437677</v>
      </c>
      <c r="L50" s="57">
        <f t="shared" si="7"/>
        <v>41284063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2277750979</v>
      </c>
      <c r="D6" s="23">
        <v>3029136433</v>
      </c>
      <c r="E6" s="24">
        <v>2097303391</v>
      </c>
      <c r="F6" s="25">
        <v>2185497147</v>
      </c>
      <c r="G6" s="23">
        <v>1192668826</v>
      </c>
      <c r="H6" s="24">
        <v>1192668826</v>
      </c>
      <c r="I6" s="26">
        <v>141418971</v>
      </c>
      <c r="J6" s="27">
        <v>1484453229</v>
      </c>
      <c r="K6" s="23">
        <v>1292945047</v>
      </c>
      <c r="L6" s="24">
        <v>1434216962</v>
      </c>
    </row>
    <row r="7" spans="1:12" ht="13.5" x14ac:dyDescent="0.25">
      <c r="A7" s="28" t="s">
        <v>22</v>
      </c>
      <c r="B7" s="22" t="s">
        <v>9</v>
      </c>
      <c r="C7" s="23">
        <v>5691457370</v>
      </c>
      <c r="D7" s="23">
        <v>6337541041</v>
      </c>
      <c r="E7" s="24">
        <v>1870307312</v>
      </c>
      <c r="F7" s="25">
        <v>3033990452</v>
      </c>
      <c r="G7" s="23">
        <v>3255682463</v>
      </c>
      <c r="H7" s="24">
        <v>3255682463</v>
      </c>
      <c r="I7" s="26">
        <v>6373136014</v>
      </c>
      <c r="J7" s="27">
        <v>2258399766</v>
      </c>
      <c r="K7" s="23">
        <v>2476041186</v>
      </c>
      <c r="L7" s="24">
        <v>2620944940</v>
      </c>
    </row>
    <row r="8" spans="1:12" ht="13.5" x14ac:dyDescent="0.25">
      <c r="A8" s="28" t="s">
        <v>23</v>
      </c>
      <c r="B8" s="22" t="s">
        <v>9</v>
      </c>
      <c r="C8" s="23">
        <v>-1902337340</v>
      </c>
      <c r="D8" s="23">
        <v>-2315125772</v>
      </c>
      <c r="E8" s="24">
        <v>3133698472</v>
      </c>
      <c r="F8" s="25">
        <v>754851379</v>
      </c>
      <c r="G8" s="23">
        <v>616559997</v>
      </c>
      <c r="H8" s="24">
        <v>616559997</v>
      </c>
      <c r="I8" s="26">
        <v>1625679592</v>
      </c>
      <c r="J8" s="27">
        <v>1857449490</v>
      </c>
      <c r="K8" s="23">
        <v>1821276604</v>
      </c>
      <c r="L8" s="24">
        <v>1832267321</v>
      </c>
    </row>
    <row r="9" spans="1:12" ht="13.5" x14ac:dyDescent="0.25">
      <c r="A9" s="28" t="s">
        <v>24</v>
      </c>
      <c r="B9" s="22" t="s">
        <v>19</v>
      </c>
      <c r="C9" s="23">
        <v>132573</v>
      </c>
      <c r="D9" s="23">
        <v>134373</v>
      </c>
      <c r="E9" s="24">
        <v>2870747</v>
      </c>
      <c r="F9" s="25">
        <v>-381606</v>
      </c>
      <c r="G9" s="23">
        <v>-264774</v>
      </c>
      <c r="H9" s="24">
        <v>-264774</v>
      </c>
      <c r="I9" s="26">
        <v>31941</v>
      </c>
      <c r="J9" s="27">
        <v>29274</v>
      </c>
      <c r="K9" s="23">
        <v>29567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332683887</v>
      </c>
      <c r="D10" s="23">
        <v>375521045</v>
      </c>
      <c r="E10" s="24">
        <v>447308165</v>
      </c>
      <c r="F10" s="25">
        <v>865772205</v>
      </c>
      <c r="G10" s="23">
        <v>412550714</v>
      </c>
      <c r="H10" s="24">
        <v>412550714</v>
      </c>
      <c r="I10" s="26">
        <v>444261912</v>
      </c>
      <c r="J10" s="27">
        <v>-586981019</v>
      </c>
      <c r="K10" s="23">
        <v>-743801990</v>
      </c>
      <c r="L10" s="24">
        <v>-737172163</v>
      </c>
    </row>
    <row r="11" spans="1:12" ht="13.5" x14ac:dyDescent="0.25">
      <c r="A11" s="28" t="s">
        <v>27</v>
      </c>
      <c r="B11" s="22" t="s">
        <v>19</v>
      </c>
      <c r="C11" s="23">
        <v>3980508907</v>
      </c>
      <c r="D11" s="23">
        <v>3929194843</v>
      </c>
      <c r="E11" s="24">
        <v>5504882857</v>
      </c>
      <c r="F11" s="29">
        <v>1670613918</v>
      </c>
      <c r="G11" s="30">
        <v>1778174099</v>
      </c>
      <c r="H11" s="31">
        <v>1778174099</v>
      </c>
      <c r="I11" s="26">
        <v>6469033295</v>
      </c>
      <c r="J11" s="32">
        <v>2295339030</v>
      </c>
      <c r="K11" s="30">
        <v>2396320017</v>
      </c>
      <c r="L11" s="31">
        <v>2276466259</v>
      </c>
    </row>
    <row r="12" spans="1:12" ht="13.5" x14ac:dyDescent="0.25">
      <c r="A12" s="28" t="s">
        <v>28</v>
      </c>
      <c r="B12" s="22" t="s">
        <v>19</v>
      </c>
      <c r="C12" s="23">
        <v>23736815</v>
      </c>
      <c r="D12" s="23">
        <v>44757161</v>
      </c>
      <c r="E12" s="24">
        <v>68607747</v>
      </c>
      <c r="F12" s="25">
        <v>58627050</v>
      </c>
      <c r="G12" s="23">
        <v>54634718</v>
      </c>
      <c r="H12" s="24">
        <v>54634718</v>
      </c>
      <c r="I12" s="26">
        <v>60366964</v>
      </c>
      <c r="J12" s="27">
        <v>47819599</v>
      </c>
      <c r="K12" s="23">
        <v>56219225</v>
      </c>
      <c r="L12" s="24">
        <v>18877711</v>
      </c>
    </row>
    <row r="13" spans="1:12" ht="13.5" x14ac:dyDescent="0.25">
      <c r="A13" s="33" t="s">
        <v>29</v>
      </c>
      <c r="B13" s="34" t="s">
        <v>19</v>
      </c>
      <c r="C13" s="35">
        <f>SUM(C6:C12)</f>
        <v>10403933191</v>
      </c>
      <c r="D13" s="35">
        <f t="shared" ref="D13:L13" si="0">SUM(D6:D12)</f>
        <v>11401159124</v>
      </c>
      <c r="E13" s="36">
        <f t="shared" si="0"/>
        <v>13124978691</v>
      </c>
      <c r="F13" s="37">
        <f t="shared" si="0"/>
        <v>8568970545</v>
      </c>
      <c r="G13" s="35">
        <f t="shared" si="0"/>
        <v>7310006043</v>
      </c>
      <c r="H13" s="36">
        <f t="shared" si="0"/>
        <v>7310006043</v>
      </c>
      <c r="I13" s="38">
        <f t="shared" si="0"/>
        <v>15113928689</v>
      </c>
      <c r="J13" s="39">
        <f t="shared" si="0"/>
        <v>7356509369</v>
      </c>
      <c r="K13" s="35">
        <f t="shared" si="0"/>
        <v>7299029656</v>
      </c>
      <c r="L13" s="36">
        <f t="shared" si="0"/>
        <v>7445601030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-1941609</v>
      </c>
      <c r="D15" s="23">
        <v>-80476370</v>
      </c>
      <c r="E15" s="24">
        <v>20124153</v>
      </c>
      <c r="F15" s="25">
        <v>50571454</v>
      </c>
      <c r="G15" s="23">
        <v>48393936</v>
      </c>
      <c r="H15" s="24">
        <v>48393936</v>
      </c>
      <c r="I15" s="26">
        <v>-101785699</v>
      </c>
      <c r="J15" s="27">
        <v>15133615</v>
      </c>
      <c r="K15" s="23">
        <v>15164359</v>
      </c>
      <c r="L15" s="24">
        <v>15709652</v>
      </c>
    </row>
    <row r="16" spans="1:12" ht="13.5" x14ac:dyDescent="0.25">
      <c r="A16" s="28" t="s">
        <v>32</v>
      </c>
      <c r="B16" s="22" t="s">
        <v>19</v>
      </c>
      <c r="C16" s="23">
        <v>1991798658</v>
      </c>
      <c r="D16" s="23">
        <v>2115873437</v>
      </c>
      <c r="E16" s="24">
        <v>2241967955</v>
      </c>
      <c r="F16" s="25">
        <v>1631042670</v>
      </c>
      <c r="G16" s="23">
        <v>1664358360</v>
      </c>
      <c r="H16" s="24">
        <v>1664358360</v>
      </c>
      <c r="I16" s="26">
        <v>1930510466</v>
      </c>
      <c r="J16" s="27">
        <v>1569882068</v>
      </c>
      <c r="K16" s="23">
        <v>1590738228</v>
      </c>
      <c r="L16" s="24">
        <v>1348915746</v>
      </c>
    </row>
    <row r="17" spans="1:12" ht="13.5" x14ac:dyDescent="0.25">
      <c r="A17" s="28" t="s">
        <v>33</v>
      </c>
      <c r="B17" s="22" t="s">
        <v>34</v>
      </c>
      <c r="C17" s="23">
        <v>41607517691</v>
      </c>
      <c r="D17" s="23">
        <v>41421887541</v>
      </c>
      <c r="E17" s="24">
        <v>43890927216</v>
      </c>
      <c r="F17" s="29">
        <v>31981278506</v>
      </c>
      <c r="G17" s="30">
        <v>33639649523</v>
      </c>
      <c r="H17" s="31">
        <v>33639649523</v>
      </c>
      <c r="I17" s="26">
        <v>37438828952</v>
      </c>
      <c r="J17" s="32">
        <v>33895667584</v>
      </c>
      <c r="K17" s="30">
        <v>34799183258</v>
      </c>
      <c r="L17" s="31">
        <v>31346837322</v>
      </c>
    </row>
    <row r="18" spans="1:12" ht="13.5" x14ac:dyDescent="0.25">
      <c r="A18" s="28" t="s">
        <v>35</v>
      </c>
      <c r="B18" s="22" t="s">
        <v>19</v>
      </c>
      <c r="C18" s="23">
        <v>5899799</v>
      </c>
      <c r="D18" s="23">
        <v>5555766</v>
      </c>
      <c r="E18" s="24">
        <v>6287331</v>
      </c>
      <c r="F18" s="25">
        <v>3727419</v>
      </c>
      <c r="G18" s="23">
        <v>3727419</v>
      </c>
      <c r="H18" s="24">
        <v>3727419</v>
      </c>
      <c r="I18" s="26">
        <v>6287291</v>
      </c>
      <c r="J18" s="27">
        <v>6287331</v>
      </c>
      <c r="K18" s="23">
        <v>6287331</v>
      </c>
      <c r="L18" s="24">
        <v>6287331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-454625967</v>
      </c>
      <c r="D20" s="23">
        <v>-505875983</v>
      </c>
      <c r="E20" s="24">
        <v>-505298832</v>
      </c>
      <c r="F20" s="25">
        <v>128368809</v>
      </c>
      <c r="G20" s="23">
        <v>121368809</v>
      </c>
      <c r="H20" s="24">
        <v>121368809</v>
      </c>
      <c r="I20" s="26">
        <v>-506673316</v>
      </c>
      <c r="J20" s="27">
        <v>121051049</v>
      </c>
      <c r="K20" s="23">
        <v>121158281</v>
      </c>
      <c r="L20" s="24">
        <v>111125837</v>
      </c>
    </row>
    <row r="21" spans="1:12" ht="13.5" x14ac:dyDescent="0.25">
      <c r="A21" s="28" t="s">
        <v>38</v>
      </c>
      <c r="B21" s="22" t="s">
        <v>19</v>
      </c>
      <c r="C21" s="23">
        <v>80321909</v>
      </c>
      <c r="D21" s="23">
        <v>75873262</v>
      </c>
      <c r="E21" s="24">
        <v>80327918</v>
      </c>
      <c r="F21" s="25">
        <v>96652040</v>
      </c>
      <c r="G21" s="23">
        <v>93274779</v>
      </c>
      <c r="H21" s="24">
        <v>93274779</v>
      </c>
      <c r="I21" s="26">
        <v>82219364</v>
      </c>
      <c r="J21" s="27">
        <v>103031833</v>
      </c>
      <c r="K21" s="23">
        <v>104423205</v>
      </c>
      <c r="L21" s="24">
        <v>104156711</v>
      </c>
    </row>
    <row r="22" spans="1:12" ht="13.5" x14ac:dyDescent="0.25">
      <c r="A22" s="28" t="s">
        <v>22</v>
      </c>
      <c r="B22" s="22" t="s">
        <v>19</v>
      </c>
      <c r="C22" s="23">
        <v>15058675</v>
      </c>
      <c r="D22" s="23">
        <v>18292927</v>
      </c>
      <c r="E22" s="24">
        <v>17562671</v>
      </c>
      <c r="F22" s="25">
        <v>13799294</v>
      </c>
      <c r="G22" s="23">
        <v>13799294</v>
      </c>
      <c r="H22" s="24">
        <v>13799294</v>
      </c>
      <c r="I22" s="26">
        <v>20452809</v>
      </c>
      <c r="J22" s="27">
        <v>17249118</v>
      </c>
      <c r="K22" s="23">
        <v>17249118</v>
      </c>
      <c r="L22" s="24">
        <v>17249118</v>
      </c>
    </row>
    <row r="23" spans="1:12" ht="13.5" x14ac:dyDescent="0.25">
      <c r="A23" s="28" t="s">
        <v>39</v>
      </c>
      <c r="B23" s="22" t="s">
        <v>19</v>
      </c>
      <c r="C23" s="23">
        <v>-34975569</v>
      </c>
      <c r="D23" s="23">
        <v>-26664294</v>
      </c>
      <c r="E23" s="24">
        <v>-29574144</v>
      </c>
      <c r="F23" s="25">
        <v>7390880</v>
      </c>
      <c r="G23" s="23">
        <v>-29338640</v>
      </c>
      <c r="H23" s="24">
        <v>-29338640</v>
      </c>
      <c r="I23" s="26">
        <v>-21673948</v>
      </c>
      <c r="J23" s="27">
        <v>-42102390</v>
      </c>
      <c r="K23" s="23">
        <v>-48036669</v>
      </c>
      <c r="L23" s="24">
        <v>-51041119</v>
      </c>
    </row>
    <row r="24" spans="1:12" ht="13.5" x14ac:dyDescent="0.25">
      <c r="A24" s="28" t="s">
        <v>40</v>
      </c>
      <c r="B24" s="22" t="s">
        <v>19</v>
      </c>
      <c r="C24" s="23">
        <v>1310426</v>
      </c>
      <c r="D24" s="23">
        <v>949415</v>
      </c>
      <c r="E24" s="24">
        <v>522224</v>
      </c>
      <c r="F24" s="29">
        <v>20100</v>
      </c>
      <c r="G24" s="30">
        <v>20100</v>
      </c>
      <c r="H24" s="31">
        <v>20100</v>
      </c>
      <c r="I24" s="25">
        <v>-482024</v>
      </c>
      <c r="J24" s="32">
        <v>20100</v>
      </c>
      <c r="K24" s="30">
        <v>21025</v>
      </c>
      <c r="L24" s="31">
        <v>21992</v>
      </c>
    </row>
    <row r="25" spans="1:12" ht="13.5" x14ac:dyDescent="0.25">
      <c r="A25" s="33" t="s">
        <v>41</v>
      </c>
      <c r="B25" s="40" t="s">
        <v>19</v>
      </c>
      <c r="C25" s="35">
        <f>SUM(C15:C24)</f>
        <v>43210364013</v>
      </c>
      <c r="D25" s="41">
        <f t="shared" ref="D25:L25" si="1">SUM(D15:D24)</f>
        <v>43025415701</v>
      </c>
      <c r="E25" s="42">
        <f t="shared" si="1"/>
        <v>45722846492</v>
      </c>
      <c r="F25" s="43">
        <f t="shared" si="1"/>
        <v>33912851172</v>
      </c>
      <c r="G25" s="41">
        <f t="shared" si="1"/>
        <v>35555253580</v>
      </c>
      <c r="H25" s="42">
        <f t="shared" si="1"/>
        <v>35555253580</v>
      </c>
      <c r="I25" s="44">
        <f t="shared" si="1"/>
        <v>38847683895</v>
      </c>
      <c r="J25" s="45">
        <f t="shared" si="1"/>
        <v>35686220308</v>
      </c>
      <c r="K25" s="41">
        <f t="shared" si="1"/>
        <v>36606188136</v>
      </c>
      <c r="L25" s="42">
        <f t="shared" si="1"/>
        <v>32899262590</v>
      </c>
    </row>
    <row r="26" spans="1:12" ht="13.5" x14ac:dyDescent="0.25">
      <c r="A26" s="33" t="s">
        <v>42</v>
      </c>
      <c r="B26" s="34" t="s">
        <v>19</v>
      </c>
      <c r="C26" s="35">
        <f>+C13+C25</f>
        <v>53614297204</v>
      </c>
      <c r="D26" s="35">
        <f t="shared" ref="D26:L26" si="2">+D13+D25</f>
        <v>54426574825</v>
      </c>
      <c r="E26" s="36">
        <f t="shared" si="2"/>
        <v>58847825183</v>
      </c>
      <c r="F26" s="37">
        <f t="shared" si="2"/>
        <v>42481821717</v>
      </c>
      <c r="G26" s="35">
        <f t="shared" si="2"/>
        <v>42865259623</v>
      </c>
      <c r="H26" s="36">
        <f t="shared" si="2"/>
        <v>42865259623</v>
      </c>
      <c r="I26" s="38">
        <f t="shared" si="2"/>
        <v>53961612584</v>
      </c>
      <c r="J26" s="39">
        <f t="shared" si="2"/>
        <v>43042729677</v>
      </c>
      <c r="K26" s="35">
        <f t="shared" si="2"/>
        <v>43905217792</v>
      </c>
      <c r="L26" s="36">
        <f t="shared" si="2"/>
        <v>40344863620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-5000</v>
      </c>
      <c r="G29" s="23">
        <v>0</v>
      </c>
      <c r="H29" s="24">
        <v>0</v>
      </c>
      <c r="I29" s="26">
        <v>0</v>
      </c>
      <c r="J29" s="27">
        <v>658799902</v>
      </c>
      <c r="K29" s="23">
        <v>983468193</v>
      </c>
      <c r="L29" s="24">
        <v>1305818463</v>
      </c>
    </row>
    <row r="30" spans="1:12" ht="13.5" x14ac:dyDescent="0.25">
      <c r="A30" s="28" t="s">
        <v>46</v>
      </c>
      <c r="B30" s="22" t="s">
        <v>19</v>
      </c>
      <c r="C30" s="23">
        <v>101528801</v>
      </c>
      <c r="D30" s="23">
        <v>36725571</v>
      </c>
      <c r="E30" s="24">
        <v>42461005</v>
      </c>
      <c r="F30" s="25">
        <v>361939073</v>
      </c>
      <c r="G30" s="23">
        <v>346927066</v>
      </c>
      <c r="H30" s="24">
        <v>346927066</v>
      </c>
      <c r="I30" s="26">
        <v>-57874485</v>
      </c>
      <c r="J30" s="27">
        <v>374749933</v>
      </c>
      <c r="K30" s="23">
        <v>321099712</v>
      </c>
      <c r="L30" s="24">
        <v>245490085</v>
      </c>
    </row>
    <row r="31" spans="1:12" ht="13.5" x14ac:dyDescent="0.25">
      <c r="A31" s="28" t="s">
        <v>47</v>
      </c>
      <c r="B31" s="22" t="s">
        <v>19</v>
      </c>
      <c r="C31" s="23">
        <v>202578243</v>
      </c>
      <c r="D31" s="23">
        <v>197675688</v>
      </c>
      <c r="E31" s="24">
        <v>207704270</v>
      </c>
      <c r="F31" s="25">
        <v>342384867</v>
      </c>
      <c r="G31" s="23">
        <v>316820267</v>
      </c>
      <c r="H31" s="24">
        <v>316820267</v>
      </c>
      <c r="I31" s="26">
        <v>162543546</v>
      </c>
      <c r="J31" s="27">
        <v>110877649</v>
      </c>
      <c r="K31" s="23">
        <v>79587545</v>
      </c>
      <c r="L31" s="24">
        <v>-18713265</v>
      </c>
    </row>
    <row r="32" spans="1:12" ht="13.5" x14ac:dyDescent="0.25">
      <c r="A32" s="28" t="s">
        <v>48</v>
      </c>
      <c r="B32" s="22" t="s">
        <v>49</v>
      </c>
      <c r="C32" s="23">
        <v>10682125776</v>
      </c>
      <c r="D32" s="23">
        <v>11341395240</v>
      </c>
      <c r="E32" s="24">
        <v>14624270351</v>
      </c>
      <c r="F32" s="25">
        <v>4255928456</v>
      </c>
      <c r="G32" s="23">
        <v>5023225021</v>
      </c>
      <c r="H32" s="24">
        <v>5023225021</v>
      </c>
      <c r="I32" s="26">
        <v>13551391181</v>
      </c>
      <c r="J32" s="27">
        <v>6990564857</v>
      </c>
      <c r="K32" s="23">
        <v>7260959182</v>
      </c>
      <c r="L32" s="24">
        <v>4686589760</v>
      </c>
    </row>
    <row r="33" spans="1:12" ht="13.5" x14ac:dyDescent="0.25">
      <c r="A33" s="28" t="s">
        <v>50</v>
      </c>
      <c r="B33" s="22" t="s">
        <v>51</v>
      </c>
      <c r="C33" s="23">
        <v>353727373</v>
      </c>
      <c r="D33" s="23">
        <v>628820621</v>
      </c>
      <c r="E33" s="24">
        <v>349390780</v>
      </c>
      <c r="F33" s="25">
        <v>643135124</v>
      </c>
      <c r="G33" s="23">
        <v>592490857</v>
      </c>
      <c r="H33" s="24">
        <v>592490857</v>
      </c>
      <c r="I33" s="26">
        <v>216320812</v>
      </c>
      <c r="J33" s="27">
        <v>206954118</v>
      </c>
      <c r="K33" s="23">
        <v>149347520</v>
      </c>
      <c r="L33" s="24">
        <v>671891318</v>
      </c>
    </row>
    <row r="34" spans="1:12" ht="13.5" x14ac:dyDescent="0.25">
      <c r="A34" s="28" t="s">
        <v>52</v>
      </c>
      <c r="B34" s="22" t="s">
        <v>19</v>
      </c>
      <c r="C34" s="23">
        <v>1338735244</v>
      </c>
      <c r="D34" s="23">
        <v>1308775963</v>
      </c>
      <c r="E34" s="24">
        <v>1495175016</v>
      </c>
      <c r="F34" s="25">
        <v>780078170</v>
      </c>
      <c r="G34" s="23">
        <v>760809073</v>
      </c>
      <c r="H34" s="24">
        <v>760809073</v>
      </c>
      <c r="I34" s="26">
        <v>1122521968</v>
      </c>
      <c r="J34" s="27">
        <v>825045076</v>
      </c>
      <c r="K34" s="23">
        <v>834095581</v>
      </c>
      <c r="L34" s="24">
        <v>221528838</v>
      </c>
    </row>
    <row r="35" spans="1:12" ht="13.5" x14ac:dyDescent="0.25">
      <c r="A35" s="28" t="s">
        <v>27</v>
      </c>
      <c r="B35" s="22" t="s">
        <v>19</v>
      </c>
      <c r="C35" s="23">
        <v>3744391614</v>
      </c>
      <c r="D35" s="23">
        <v>3837214128</v>
      </c>
      <c r="E35" s="24">
        <v>5018078399</v>
      </c>
      <c r="F35" s="25">
        <v>1814376491</v>
      </c>
      <c r="G35" s="23">
        <v>1805151096</v>
      </c>
      <c r="H35" s="24">
        <v>1805151096</v>
      </c>
      <c r="I35" s="26">
        <v>5974920928</v>
      </c>
      <c r="J35" s="27">
        <v>737061117</v>
      </c>
      <c r="K35" s="23">
        <v>687405858</v>
      </c>
      <c r="L35" s="24">
        <v>687036315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2057864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16423087051</v>
      </c>
      <c r="D37" s="35">
        <f t="shared" ref="D37:L37" si="3">SUM(D29:D36)</f>
        <v>17352665075</v>
      </c>
      <c r="E37" s="36">
        <f t="shared" si="3"/>
        <v>21737079821</v>
      </c>
      <c r="F37" s="37">
        <f t="shared" si="3"/>
        <v>8197837181</v>
      </c>
      <c r="G37" s="35">
        <f t="shared" si="3"/>
        <v>8845423380</v>
      </c>
      <c r="H37" s="36">
        <f t="shared" si="3"/>
        <v>8845423380</v>
      </c>
      <c r="I37" s="38">
        <f t="shared" si="3"/>
        <v>20969823950</v>
      </c>
      <c r="J37" s="39">
        <f t="shared" si="3"/>
        <v>9904052652</v>
      </c>
      <c r="K37" s="35">
        <f t="shared" si="3"/>
        <v>10315963591</v>
      </c>
      <c r="L37" s="36">
        <f t="shared" si="3"/>
        <v>7799641514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825303711</v>
      </c>
      <c r="D39" s="23">
        <v>870968898</v>
      </c>
      <c r="E39" s="24">
        <v>798948835</v>
      </c>
      <c r="F39" s="25">
        <v>333941023</v>
      </c>
      <c r="G39" s="23">
        <v>315653778</v>
      </c>
      <c r="H39" s="24">
        <v>315653778</v>
      </c>
      <c r="I39" s="26">
        <v>483469845</v>
      </c>
      <c r="J39" s="27">
        <v>209554354</v>
      </c>
      <c r="K39" s="23">
        <v>205463586</v>
      </c>
      <c r="L39" s="24">
        <v>109967631</v>
      </c>
    </row>
    <row r="40" spans="1:12" ht="13.5" x14ac:dyDescent="0.25">
      <c r="A40" s="28" t="s">
        <v>52</v>
      </c>
      <c r="B40" s="22" t="s">
        <v>57</v>
      </c>
      <c r="C40" s="23">
        <v>692617213</v>
      </c>
      <c r="D40" s="23">
        <v>724116778</v>
      </c>
      <c r="E40" s="24">
        <v>617545174</v>
      </c>
      <c r="F40" s="25">
        <v>642878025</v>
      </c>
      <c r="G40" s="23">
        <v>645181979</v>
      </c>
      <c r="H40" s="24">
        <v>645181979</v>
      </c>
      <c r="I40" s="26">
        <v>522207793</v>
      </c>
      <c r="J40" s="27">
        <v>658186042</v>
      </c>
      <c r="K40" s="23">
        <v>648867862</v>
      </c>
      <c r="L40" s="24">
        <v>668503255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583155019</v>
      </c>
      <c r="K41" s="23">
        <v>280025314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625034366</v>
      </c>
      <c r="D42" s="23">
        <v>636530722</v>
      </c>
      <c r="E42" s="24">
        <v>436064162</v>
      </c>
      <c r="F42" s="25">
        <v>987673837</v>
      </c>
      <c r="G42" s="23">
        <v>582027718</v>
      </c>
      <c r="H42" s="24">
        <v>582027718</v>
      </c>
      <c r="I42" s="26">
        <v>434549615</v>
      </c>
      <c r="J42" s="27">
        <v>419209264</v>
      </c>
      <c r="K42" s="23">
        <v>413390695</v>
      </c>
      <c r="L42" s="24">
        <v>414533338</v>
      </c>
    </row>
    <row r="43" spans="1:12" ht="13.5" x14ac:dyDescent="0.25">
      <c r="A43" s="33" t="s">
        <v>60</v>
      </c>
      <c r="B43" s="40" t="s">
        <v>19</v>
      </c>
      <c r="C43" s="35">
        <f>SUM(C39:C42)</f>
        <v>2142955290</v>
      </c>
      <c r="D43" s="41">
        <f t="shared" ref="D43:L43" si="4">SUM(D39:D42)</f>
        <v>2231616398</v>
      </c>
      <c r="E43" s="42">
        <f t="shared" si="4"/>
        <v>1852558171</v>
      </c>
      <c r="F43" s="43">
        <f t="shared" si="4"/>
        <v>1964492885</v>
      </c>
      <c r="G43" s="41">
        <f t="shared" si="4"/>
        <v>1542863475</v>
      </c>
      <c r="H43" s="42">
        <f t="shared" si="4"/>
        <v>1542863475</v>
      </c>
      <c r="I43" s="43">
        <f t="shared" si="4"/>
        <v>1440227253</v>
      </c>
      <c r="J43" s="45">
        <f t="shared" si="4"/>
        <v>1870104679</v>
      </c>
      <c r="K43" s="41">
        <f t="shared" si="4"/>
        <v>1547747457</v>
      </c>
      <c r="L43" s="42">
        <f t="shared" si="4"/>
        <v>1193004224</v>
      </c>
    </row>
    <row r="44" spans="1:12" ht="13.5" x14ac:dyDescent="0.25">
      <c r="A44" s="33" t="s">
        <v>61</v>
      </c>
      <c r="B44" s="34" t="s">
        <v>19</v>
      </c>
      <c r="C44" s="35">
        <f>+C37+C43</f>
        <v>18566042341</v>
      </c>
      <c r="D44" s="35">
        <f t="shared" ref="D44:L44" si="5">+D37+D43</f>
        <v>19584281473</v>
      </c>
      <c r="E44" s="36">
        <f t="shared" si="5"/>
        <v>23589637992</v>
      </c>
      <c r="F44" s="37">
        <f t="shared" si="5"/>
        <v>10162330066</v>
      </c>
      <c r="G44" s="35">
        <f t="shared" si="5"/>
        <v>10388286855</v>
      </c>
      <c r="H44" s="36">
        <f t="shared" si="5"/>
        <v>10388286855</v>
      </c>
      <c r="I44" s="38">
        <f t="shared" si="5"/>
        <v>22410051203</v>
      </c>
      <c r="J44" s="39">
        <f t="shared" si="5"/>
        <v>11774157331</v>
      </c>
      <c r="K44" s="35">
        <f t="shared" si="5"/>
        <v>11863711048</v>
      </c>
      <c r="L44" s="36">
        <f t="shared" si="5"/>
        <v>8992645738</v>
      </c>
    </row>
    <row r="45" spans="1:12" ht="13.5" x14ac:dyDescent="0.25">
      <c r="A45" s="47" t="s">
        <v>62</v>
      </c>
      <c r="B45" s="48" t="s">
        <v>63</v>
      </c>
      <c r="C45" s="49">
        <f>+C26-C44</f>
        <v>35048254863</v>
      </c>
      <c r="D45" s="49">
        <f t="shared" ref="D45:L45" si="6">+D26-D44</f>
        <v>34842293352</v>
      </c>
      <c r="E45" s="50">
        <f t="shared" si="6"/>
        <v>35258187191</v>
      </c>
      <c r="F45" s="51">
        <f t="shared" si="6"/>
        <v>32319491651</v>
      </c>
      <c r="G45" s="49">
        <f t="shared" si="6"/>
        <v>32476972768</v>
      </c>
      <c r="H45" s="50">
        <f t="shared" si="6"/>
        <v>32476972768</v>
      </c>
      <c r="I45" s="52">
        <f t="shared" si="6"/>
        <v>31551561381</v>
      </c>
      <c r="J45" s="53">
        <f t="shared" si="6"/>
        <v>31268572346</v>
      </c>
      <c r="K45" s="49">
        <f t="shared" si="6"/>
        <v>32041506744</v>
      </c>
      <c r="L45" s="50">
        <f t="shared" si="6"/>
        <v>31352217882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35627721545</v>
      </c>
      <c r="D47" s="23">
        <v>36402182244</v>
      </c>
      <c r="E47" s="24">
        <v>37793502796</v>
      </c>
      <c r="F47" s="25">
        <v>26976094040</v>
      </c>
      <c r="G47" s="23">
        <v>26586423174</v>
      </c>
      <c r="H47" s="24">
        <v>26586423174</v>
      </c>
      <c r="I47" s="26">
        <v>29359421928</v>
      </c>
      <c r="J47" s="27">
        <v>30829346661</v>
      </c>
      <c r="K47" s="23">
        <v>31481167822</v>
      </c>
      <c r="L47" s="24">
        <v>30525176271</v>
      </c>
    </row>
    <row r="48" spans="1:12" ht="13.5" x14ac:dyDescent="0.25">
      <c r="A48" s="28" t="s">
        <v>67</v>
      </c>
      <c r="B48" s="22" t="s">
        <v>68</v>
      </c>
      <c r="C48" s="23">
        <v>-113047456</v>
      </c>
      <c r="D48" s="23">
        <v>-142482745</v>
      </c>
      <c r="E48" s="24">
        <v>-133168091</v>
      </c>
      <c r="F48" s="25">
        <v>5388423402</v>
      </c>
      <c r="G48" s="23">
        <v>5373180042</v>
      </c>
      <c r="H48" s="24">
        <v>5373180042</v>
      </c>
      <c r="I48" s="26">
        <v>-89154388</v>
      </c>
      <c r="J48" s="27">
        <v>-86018192</v>
      </c>
      <c r="K48" s="23">
        <v>-86018192</v>
      </c>
      <c r="L48" s="24">
        <v>-86018192</v>
      </c>
    </row>
    <row r="49" spans="1:12" ht="13.5" x14ac:dyDescent="0.25">
      <c r="A49" s="28" t="s">
        <v>69</v>
      </c>
      <c r="B49" s="22" t="s">
        <v>19</v>
      </c>
      <c r="C49" s="23">
        <v>122</v>
      </c>
      <c r="D49" s="23">
        <v>122</v>
      </c>
      <c r="E49" s="24">
        <v>122</v>
      </c>
      <c r="F49" s="25">
        <v>0</v>
      </c>
      <c r="G49" s="23">
        <v>0</v>
      </c>
      <c r="H49" s="24">
        <v>0</v>
      </c>
      <c r="I49" s="26">
        <v>122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35514674211</v>
      </c>
      <c r="D50" s="56">
        <f t="shared" ref="D50:L50" si="7">SUM(D47:D49)</f>
        <v>36259699621</v>
      </c>
      <c r="E50" s="57">
        <f t="shared" si="7"/>
        <v>37660334827</v>
      </c>
      <c r="F50" s="58">
        <f t="shared" si="7"/>
        <v>32364517442</v>
      </c>
      <c r="G50" s="56">
        <f t="shared" si="7"/>
        <v>31959603216</v>
      </c>
      <c r="H50" s="57">
        <f t="shared" si="7"/>
        <v>31959603216</v>
      </c>
      <c r="I50" s="59">
        <f t="shared" si="7"/>
        <v>29270267662</v>
      </c>
      <c r="J50" s="60">
        <f t="shared" si="7"/>
        <v>30743328469</v>
      </c>
      <c r="K50" s="56">
        <f t="shared" si="7"/>
        <v>31395149630</v>
      </c>
      <c r="L50" s="57">
        <f t="shared" si="7"/>
        <v>30439158079</v>
      </c>
    </row>
    <row r="51" spans="1:12" ht="13.5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738ECA-2886-4928-8B06-926F75325008}"/>
</file>

<file path=customXml/itemProps2.xml><?xml version="1.0" encoding="utf-8"?>
<ds:datastoreItem xmlns:ds="http://schemas.openxmlformats.org/officeDocument/2006/customXml" ds:itemID="{1DD53A0F-085F-4CC0-A93A-161C7F08F5A9}"/>
</file>

<file path=customXml/itemProps3.xml><?xml version="1.0" encoding="utf-8"?>
<ds:datastoreItem xmlns:ds="http://schemas.openxmlformats.org/officeDocument/2006/customXml" ds:itemID="{2B6880F3-6483-4A86-9D8F-34869FD406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2024-08-20T09:56:22Z</dcterms:created>
  <dcterms:modified xsi:type="dcterms:W3CDTF">2024-08-20T10:10:03Z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